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8" i="12" l="1"/>
  <c r="D29" i="19" l="1"/>
  <c r="L30" i="19"/>
  <c r="G29" i="19"/>
  <c r="H11" i="7"/>
  <c r="C10" i="11" l="1"/>
  <c r="C44" i="7" l="1"/>
  <c r="D44" i="7"/>
  <c r="E44" i="7"/>
  <c r="C45" i="7"/>
  <c r="D45" i="7"/>
  <c r="E45" i="7"/>
  <c r="C46" i="7"/>
  <c r="D46" i="7"/>
  <c r="E46" i="7"/>
  <c r="C47" i="7"/>
  <c r="D47" i="7"/>
  <c r="E47" i="7"/>
  <c r="C48" i="7"/>
  <c r="D48" i="7"/>
  <c r="E48" i="7"/>
  <c r="C49" i="7"/>
  <c r="D49" i="7"/>
  <c r="E49" i="7"/>
  <c r="E35" i="11" l="1"/>
  <c r="I32" i="11" l="1"/>
  <c r="I31" i="11"/>
  <c r="I29" i="11"/>
  <c r="I24" i="11"/>
  <c r="I25" i="11"/>
  <c r="I26" i="11"/>
  <c r="I23" i="11"/>
  <c r="I27" i="11" l="1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5" i="10" l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4" i="10" s="1"/>
  <c r="A56" i="10" s="1"/>
  <c r="A60" i="10" s="1"/>
  <c r="A61" i="10" s="1"/>
  <c r="A24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5" i="10" s="1"/>
  <c r="A9" i="10"/>
  <c r="B14" i="10"/>
  <c r="A25" i="9"/>
  <c r="A26" i="9" s="1"/>
  <c r="A27" i="9" s="1"/>
  <c r="A28" i="9" s="1"/>
  <c r="A29" i="9" s="1"/>
  <c r="A30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4" i="9" s="1"/>
  <c r="A56" i="9" s="1"/>
  <c r="A58" i="9" s="1"/>
  <c r="A59" i="9" s="1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24" i="9"/>
  <c r="B22" i="9"/>
  <c r="B21" i="9"/>
  <c r="A9" i="9"/>
  <c r="A10" i="9" s="1"/>
  <c r="A11" i="9" s="1"/>
  <c r="A12" i="9" s="1"/>
  <c r="A16" i="9" s="1"/>
  <c r="A8" i="9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F18" i="12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5" i="9" l="1"/>
  <c r="D54" i="9"/>
  <c r="D53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C50" i="7" l="1"/>
  <c r="D50" i="7"/>
  <c r="K50" i="7" s="1"/>
  <c r="E50" i="7"/>
  <c r="M17" i="7"/>
  <c r="D55" i="10"/>
  <c r="M60" i="7"/>
  <c r="D48" i="10"/>
  <c r="M53" i="7"/>
  <c r="D54" i="10"/>
  <c r="M59" i="7"/>
  <c r="D19" i="15"/>
  <c r="C19" i="15"/>
  <c r="D15" i="15"/>
  <c r="C15" i="15"/>
  <c r="D11" i="15"/>
  <c r="C11" i="15"/>
  <c r="C23" i="15" s="1"/>
  <c r="C7" i="15"/>
  <c r="L50" i="7" l="1"/>
  <c r="M50" i="7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5" i="9"/>
  <c r="E54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7" i="9"/>
  <c r="E76" i="10"/>
  <c r="E75" i="10"/>
  <c r="E69" i="10"/>
  <c r="E68" i="10"/>
  <c r="F32" i="19" l="1"/>
  <c r="F32" i="7"/>
  <c r="D27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4" i="9"/>
  <c r="E6" i="9"/>
  <c r="C25" i="7" l="1"/>
  <c r="C24" i="7" s="1"/>
  <c r="C82" i="7" s="1"/>
  <c r="D20" i="9"/>
  <c r="E24" i="9"/>
  <c r="F25" i="7"/>
  <c r="D24" i="10"/>
  <c r="L29" i="7" l="1"/>
  <c r="E25" i="7"/>
  <c r="M25" i="7" s="1"/>
  <c r="K29" i="7"/>
  <c r="D25" i="7"/>
  <c r="M29" i="7"/>
  <c r="E24" i="10"/>
  <c r="D20" i="10"/>
  <c r="F24" i="7"/>
  <c r="E20" i="9"/>
  <c r="D60" i="9"/>
  <c r="E60" i="9" s="1"/>
  <c r="K25" i="7" l="1"/>
  <c r="D24" i="7"/>
  <c r="E24" i="7"/>
  <c r="E82" i="7" s="1"/>
  <c r="L25" i="7"/>
  <c r="E20" i="10"/>
  <c r="D19" i="10"/>
  <c r="F82" i="7"/>
  <c r="M24" i="7" l="1"/>
  <c r="M82" i="7"/>
  <c r="L24" i="7"/>
  <c r="K24" i="7"/>
  <c r="D82" i="7"/>
  <c r="K82" i="7" s="1"/>
  <c r="E19" i="10"/>
  <c r="D77" i="10"/>
  <c r="E77" i="10" s="1"/>
  <c r="L82" i="7" l="1"/>
</calcChain>
</file>

<file path=xl/sharedStrings.xml><?xml version="1.0" encoding="utf-8"?>
<sst xmlns="http://schemas.openxmlformats.org/spreadsheetml/2006/main" count="456" uniqueCount="290">
  <si>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</si>
  <si>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</si>
  <si>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</si>
  <si>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</si>
  <si>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</si>
  <si>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</si>
  <si>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</si>
  <si>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</si>
  <si>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</si>
  <si>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</si>
  <si>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</si>
  <si>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</si>
  <si>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</si>
  <si>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</si>
  <si>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</si>
  <si>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</si>
  <si>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</si>
  <si>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</si>
  <si>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</si>
  <si>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</si>
  <si>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</si>
  <si>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</si>
  <si>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</si>
  <si>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</si>
  <si>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</si>
  <si>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</si>
  <si>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</si>
  <si>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</si>
  <si>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</si>
  <si>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</si>
  <si>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</si>
  <si>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</si>
  <si>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</si>
  <si>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</si>
  <si>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</si>
  <si>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</si>
  <si>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</si>
  <si>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</si>
  <si>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</si>
  <si>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</si>
  <si>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</si>
  <si>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</si>
  <si>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</si>
  <si>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</si>
  <si>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</si>
  <si>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</si>
  <si>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</si>
  <si>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</si>
  <si>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</si>
  <si>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</si>
  <si>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</si>
  <si>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</si>
  <si>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</si>
  <si>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</si>
  <si>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</si>
  <si>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</si>
  <si>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</si>
  <si>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</si>
  <si>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</si>
  <si>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</si>
  <si>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</si>
  <si>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</si>
  <si>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</si>
  <si>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</si>
  <si>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</si>
  <si>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</si>
  <si>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</si>
  <si>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</si>
  <si>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</si>
  <si>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</si>
  <si>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</si>
  <si>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</si>
  <si>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</si>
  <si>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</si>
  <si>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</si>
  <si>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</si>
  <si>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</si>
  <si>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</si>
  <si>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</si>
  <si>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</si>
  <si>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</si>
  <si>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</si>
  <si>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</si>
  <si>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</si>
  <si>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</si>
  <si>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</si>
  <si>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</si>
  <si>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</si>
  <si>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</si>
  <si>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</si>
  <si>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</si>
  <si>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</si>
  <si>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</si>
  <si>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</si>
  <si>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</si>
  <si>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</si>
  <si>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</si>
  <si>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</si>
  <si>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</si>
  <si>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</si>
  <si>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</si>
  <si>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</si>
  <si>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</si>
  <si>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</si>
  <si>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</si>
  <si>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</si>
  <si>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</si>
  <si>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</si>
  <si>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</si>
  <si>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</si>
  <si>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</si>
  <si>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</si>
  <si>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</si>
  <si>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</si>
  <si>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</si>
  <si>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</si>
  <si>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</si>
  <si>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</si>
  <si>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</si>
  <si>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</si>
  <si>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</si>
  <si>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</si>
  <si>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</si>
  <si>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</si>
  <si>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</si>
  <si>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</si>
  <si>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</si>
  <si>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</si>
  <si>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</si>
  <si>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</si>
  <si>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</si>
  <si>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</si>
  <si>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</si>
  <si>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</si>
  <si>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</si>
  <si>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</si>
  <si>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</si>
  <si>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</si>
  <si>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</si>
  <si>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</si>
  <si>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</si>
  <si>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</si>
  <si>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</si>
  <si>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</si>
  <si>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</si>
  <si>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</si>
  <si>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</si>
  <si>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</si>
  <si>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</si>
  <si>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</si>
  <si>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</si>
  <si>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</si>
  <si>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</si>
  <si>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</si>
  <si>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</si>
  <si>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</si>
  <si>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</si>
  <si>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</si>
  <si>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</si>
  <si>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</si>
  <si>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</si>
  <si>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</si>
  <si>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</si>
  <si>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</si>
  <si>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</si>
  <si>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</si>
  <si>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</si>
  <si>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</si>
  <si>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</si>
  <si>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</si>
  <si>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</si>
  <si>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</si>
  <si>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</si>
  <si>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</si>
  <si>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</si>
  <si>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</si>
  <si>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</si>
  <si>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</si>
  <si>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</si>
  <si>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</si>
  <si>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</si>
  <si>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</si>
  <si>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</si>
  <si>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</si>
  <si>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</si>
  <si>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</si>
  <si>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</si>
  <si>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</si>
  <si>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</si>
  <si>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</si>
  <si>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</si>
  <si>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</si>
  <si>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</si>
  <si>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</si>
  <si>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</si>
  <si>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</si>
  <si>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</si>
  <si>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</si>
  <si>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</si>
  <si>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</si>
  <si>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</si>
  <si>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</si>
  <si>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</si>
  <si>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</si>
  <si>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</si>
  <si>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</si>
  <si>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</si>
  <si>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</si>
  <si>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</si>
  <si>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</si>
  <si>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</si>
  <si>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</si>
  <si>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</si>
  <si>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</si>
  <si>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</si>
  <si>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</si>
  <si>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</si>
  <si>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</si>
  <si>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</si>
  <si>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</si>
  <si>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</si>
  <si>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</si>
  <si>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</si>
  <si>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</si>
  <si>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</si>
  <si>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</si>
  <si>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</si>
  <si>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</si>
  <si>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</si>
  <si>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</si>
  <si>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</si>
  <si>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</si>
  <si>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</si>
  <si>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</si>
  <si>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</si>
  <si>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</si>
  <si>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</si>
  <si>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</si>
  <si>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</si>
  <si>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</si>
  <si>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</si>
  <si>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</si>
  <si>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</si>
  <si>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</si>
  <si>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</si>
  <si>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</si>
  <si>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</si>
  <si>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</si>
  <si>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</si>
  <si>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</si>
  <si>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</si>
  <si>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</si>
  <si>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</si>
  <si>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</si>
  <si>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</si>
  <si>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</si>
  <si>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</si>
  <si>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</si>
  <si>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հ․16 մսուր-մանկապարտեզ» ՀՈԱԿ-ի </t>
  </si>
  <si>
    <t>Մարինե Ասատրյան</t>
  </si>
  <si>
    <t>Ռուզաննա Մկրտչյան</t>
  </si>
  <si>
    <t>Հաշվարկ</t>
  </si>
  <si>
    <t>վերջնահաշվ.</t>
  </si>
  <si>
    <t>դաստիարակ</t>
  </si>
  <si>
    <t>*4արձակ՝100օր</t>
  </si>
  <si>
    <t>դաստ.օգնական</t>
  </si>
  <si>
    <t>*4արձակ՝80օր</t>
  </si>
  <si>
    <t>խոհարար</t>
  </si>
  <si>
    <t xml:space="preserve">*1 արձ. </t>
  </si>
  <si>
    <t>պահակ 3ամիս</t>
  </si>
  <si>
    <t>*3արձակ՝60օր</t>
  </si>
  <si>
    <t>ԼԿԾ</t>
  </si>
  <si>
    <t>ամսական 200000դրամ</t>
  </si>
  <si>
    <t>3 դաստիարակ</t>
  </si>
  <si>
    <t>Երկարօրյա</t>
  </si>
  <si>
    <t>*12ամիս</t>
  </si>
  <si>
    <t>Փոխարինողներ</t>
  </si>
  <si>
    <t>*3*9ամիս</t>
  </si>
  <si>
    <t>18 երեխա</t>
  </si>
  <si>
    <t>Եկամուտներ</t>
  </si>
  <si>
    <t>200000*9</t>
  </si>
  <si>
    <t>90000*12</t>
  </si>
  <si>
    <t>գրենական նյութերի գծով</t>
  </si>
  <si>
    <t>Ներառականի գծով</t>
  </si>
  <si>
    <t>Այլ եկամուտներ</t>
  </si>
  <si>
    <t>Այլ ներհոսքերի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</si>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</sst>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D72" sqref="D72:E72"/>
    </sheetView>
  </sheetViews>
  <sheetFormatPr defaultColWidth="9.140625" defaultRowHeight="17.25"/>
  <cols>
    <col min="1" max="1" width="6.5703125" style="7" customWidth="1"/>
    <col min="2" max="2" width="67.85546875" style="7" customWidth="1"/>
    <col min="3" max="3" width="17.140625" style="7" customWidth="1"/>
    <col min="4" max="4" width="22.85546875" style="39" customWidth="1"/>
    <col min="5" max="5" width="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199</v>
      </c>
      <c r="E1" s="509">
        <v>129</v>
      </c>
      <c r="F1" s="493"/>
    </row>
    <row r="2" spans="1:10" s="6" customFormat="1">
      <c r="C2" s="493"/>
      <c r="D2" s="545" t="s">
        <v>40</v>
      </c>
      <c r="E2" s="545"/>
      <c r="F2" s="493"/>
    </row>
    <row r="3" spans="1:10" s="6" customFormat="1">
      <c r="C3" s="493"/>
      <c r="D3" s="546" t="s">
        <v>252</v>
      </c>
      <c r="E3" s="546"/>
      <c r="F3" s="493"/>
    </row>
    <row r="4" spans="1:10" s="533" customFormat="1" ht="24.75" customHeight="1">
      <c r="B4" s="534"/>
      <c r="C4" s="534"/>
      <c r="D4" s="545" t="s">
        <v>253</v>
      </c>
      <c r="E4" s="545"/>
    </row>
    <row r="5" spans="1:10" s="533" customFormat="1" ht="20.25" customHeight="1">
      <c r="B5" s="534"/>
      <c r="C5" s="545" t="s">
        <v>254</v>
      </c>
      <c r="D5" s="545"/>
      <c r="E5" s="545"/>
    </row>
    <row r="6" spans="1:10" ht="20.25">
      <c r="A6" s="550" t="s">
        <v>41</v>
      </c>
      <c r="B6" s="550"/>
      <c r="C6" s="550"/>
      <c r="D6" s="550"/>
      <c r="E6" s="550"/>
      <c r="F6" s="41"/>
    </row>
    <row r="7" spans="1:10" ht="20.45" customHeight="1">
      <c r="A7" s="551" t="s">
        <v>258</v>
      </c>
      <c r="B7" s="551"/>
      <c r="C7" s="551"/>
      <c r="D7" s="551"/>
      <c r="E7" s="551"/>
      <c r="F7" s="71" t="s">
        <v>218</v>
      </c>
    </row>
    <row r="8" spans="1:10" ht="18.75" customHeight="1">
      <c r="A8" s="552" t="s">
        <v>231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48100.800000000003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2880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2820.3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2820.3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53801.100000000006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33144.800000000003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1865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11119.039999999999</v>
      </c>
      <c r="E29" s="503"/>
      <c r="F29" s="45"/>
      <c r="G29" s="517">
        <f>+(D11-12000)/12/30</f>
        <v>100.28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13898.8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664.6</v>
      </c>
      <c r="E30" s="503"/>
      <c r="F30" s="45">
        <f>+D30-Komunal!F20</f>
        <v>664.6</v>
      </c>
      <c r="L30" s="6">
        <f>+L29*0.2</f>
        <v>2779.76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721.6</v>
      </c>
      <c r="E31" s="503"/>
      <c r="F31" s="45">
        <f>+D31-Komunal!J20</f>
        <v>721.6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211.9</v>
      </c>
      <c r="E32" s="503"/>
      <c r="F32" s="45">
        <f>+D32-Komunal!N20</f>
        <v>211.9</v>
      </c>
    </row>
    <row r="33" spans="1:14">
      <c r="A33" s="153">
        <f t="shared" si="1"/>
        <v>6</v>
      </c>
      <c r="B33" s="154" t="s">
        <v>17</v>
      </c>
      <c r="C33" s="51"/>
      <c r="D33" s="482">
        <v>22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24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149.6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20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72</v>
      </c>
      <c r="E38" s="506"/>
      <c r="F38" s="9"/>
      <c r="G38" s="2"/>
      <c r="H38" s="2"/>
      <c r="J38" s="548" t="s">
        <v>198</v>
      </c>
      <c r="K38" s="548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49"/>
      <c r="K39" s="549"/>
    </row>
    <row r="40" spans="1:14" ht="18" thickBot="1">
      <c r="A40" s="153">
        <v>9</v>
      </c>
      <c r="B40" s="154" t="s">
        <v>29</v>
      </c>
      <c r="C40" s="51"/>
      <c r="D40" s="482">
        <f>N40</f>
        <v>588</v>
      </c>
      <c r="E40" s="503"/>
      <c r="F40" s="45" t="s">
        <v>256</v>
      </c>
      <c r="J40" s="526">
        <v>4</v>
      </c>
      <c r="K40" s="524" t="s">
        <v>196</v>
      </c>
      <c r="L40" s="520">
        <v>147</v>
      </c>
      <c r="M40" s="527" t="s">
        <v>197</v>
      </c>
      <c r="N40" s="530">
        <f>+J40*L40</f>
        <v>588</v>
      </c>
    </row>
    <row r="41" spans="1:14">
      <c r="A41" s="153">
        <v>10</v>
      </c>
      <c r="B41" s="154" t="s">
        <v>24</v>
      </c>
      <c r="C41" s="51"/>
      <c r="D41" s="482">
        <v>117.75</v>
      </c>
      <c r="E41" s="503"/>
      <c r="F41" s="45"/>
      <c r="J41" s="525">
        <f>+J40</f>
        <v>4</v>
      </c>
      <c r="K41" s="516" t="s">
        <v>196</v>
      </c>
      <c r="L41" s="516">
        <v>28</v>
      </c>
      <c r="M41" s="528" t="s">
        <v>197</v>
      </c>
      <c r="N41" s="531">
        <f>+J41*L41</f>
        <v>112</v>
      </c>
    </row>
    <row r="42" spans="1:14">
      <c r="A42" s="153">
        <f t="shared" ref="A42:A61" si="2">+A41+1</f>
        <v>11</v>
      </c>
      <c r="B42" s="154" t="s">
        <v>73</v>
      </c>
      <c r="C42" s="51"/>
      <c r="D42" s="482">
        <v>560.5</v>
      </c>
      <c r="E42" s="503"/>
      <c r="F42" s="45"/>
      <c r="J42" s="521">
        <f>+J40</f>
        <v>4</v>
      </c>
      <c r="K42" s="516" t="s">
        <v>196</v>
      </c>
      <c r="L42" s="516">
        <v>28</v>
      </c>
      <c r="M42" s="528" t="s">
        <v>197</v>
      </c>
      <c r="N42" s="531">
        <f>+J42*L42</f>
        <v>112</v>
      </c>
    </row>
    <row r="43" spans="1:14">
      <c r="A43" s="153">
        <f t="shared" si="2"/>
        <v>12</v>
      </c>
      <c r="B43" s="154" t="s">
        <v>47</v>
      </c>
      <c r="C43" s="51"/>
      <c r="D43" s="482">
        <v>385.2</v>
      </c>
      <c r="E43" s="503"/>
      <c r="F43" s="45"/>
      <c r="J43" s="521">
        <f>+J40</f>
        <v>4</v>
      </c>
      <c r="K43" s="516" t="s">
        <v>196</v>
      </c>
      <c r="L43" s="516">
        <v>72.5</v>
      </c>
      <c r="M43" s="528" t="s">
        <v>197</v>
      </c>
      <c r="N43" s="531">
        <f>+J43*L43</f>
        <v>290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50</v>
      </c>
      <c r="E44" s="503"/>
      <c r="F44" s="45"/>
      <c r="J44" s="522">
        <f>+J40</f>
        <v>4</v>
      </c>
      <c r="K44" s="523" t="s">
        <v>196</v>
      </c>
      <c r="L44" s="523">
        <v>38.700000000000003</v>
      </c>
      <c r="M44" s="529" t="s">
        <v>197</v>
      </c>
      <c r="N44" s="532">
        <f>+J44*L44</f>
        <v>154.80000000000001</v>
      </c>
    </row>
    <row r="45" spans="1:14">
      <c r="A45" s="153">
        <f t="shared" si="2"/>
        <v>14</v>
      </c>
      <c r="B45" s="154" t="s">
        <v>119</v>
      </c>
      <c r="C45" s="51"/>
      <c r="D45" s="482">
        <v>80</v>
      </c>
      <c r="E45" s="503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326</v>
      </c>
      <c r="E46" s="503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49.54</v>
      </c>
      <c r="E47" s="503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18</v>
      </c>
      <c r="B51" s="154" t="s">
        <v>74</v>
      </c>
      <c r="C51" s="51"/>
      <c r="D51" s="482">
        <v>70</v>
      </c>
      <c r="E51" s="503"/>
      <c r="F51" s="45"/>
    </row>
    <row r="52" spans="1:12">
      <c r="A52" s="153">
        <f t="shared" si="2"/>
        <v>19</v>
      </c>
      <c r="B52" s="154" t="s">
        <v>75</v>
      </c>
      <c r="C52" s="51"/>
      <c r="D52" s="482">
        <v>105</v>
      </c>
      <c r="E52" s="503"/>
      <c r="F52" s="45"/>
    </row>
    <row r="53" spans="1:12">
      <c r="A53" s="153">
        <f t="shared" si="2"/>
        <v>20</v>
      </c>
      <c r="B53" s="154" t="s">
        <v>45</v>
      </c>
      <c r="C53" s="51"/>
      <c r="D53" s="482">
        <v>3</v>
      </c>
      <c r="E53" s="503"/>
      <c r="F53" s="45"/>
    </row>
    <row r="54" spans="1:12">
      <c r="A54" s="153">
        <f t="shared" si="2"/>
        <v>21</v>
      </c>
      <c r="B54" s="154" t="s">
        <v>120</v>
      </c>
      <c r="C54" s="51"/>
      <c r="D54" s="482">
        <v>40</v>
      </c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3"/>
      <c r="F55" s="45"/>
    </row>
    <row r="56" spans="1:12">
      <c r="A56" s="153">
        <v>22</v>
      </c>
      <c r="B56" s="154" t="s">
        <v>62</v>
      </c>
      <c r="C56" s="51"/>
      <c r="D56" s="482">
        <v>24</v>
      </c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>
      <c r="A60" s="153">
        <v>23</v>
      </c>
      <c r="B60" s="65" t="s">
        <v>286</v>
      </c>
      <c r="C60" s="515"/>
      <c r="D60" s="482">
        <v>30</v>
      </c>
      <c r="E60" s="503"/>
      <c r="F60" s="540" t="s">
        <v>121</v>
      </c>
    </row>
    <row r="61" spans="1:12">
      <c r="A61" s="153">
        <f t="shared" si="2"/>
        <v>24</v>
      </c>
      <c r="B61" s="154" t="s">
        <v>27</v>
      </c>
      <c r="C61" s="51"/>
      <c r="D61" s="482">
        <v>2820.3</v>
      </c>
      <c r="E61" s="503"/>
      <c r="F61" s="45"/>
    </row>
    <row r="62" spans="1:12" s="3" customFormat="1" ht="13.5">
      <c r="A62" s="156">
        <v>24.1</v>
      </c>
      <c r="B62" s="59" t="s">
        <v>76</v>
      </c>
      <c r="C62" s="52"/>
      <c r="D62" s="479">
        <v>2820.3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2"/>
      <c r="E63" s="503"/>
      <c r="F63" s="45"/>
    </row>
    <row r="64" spans="1:12">
      <c r="A64" s="153">
        <v>25</v>
      </c>
      <c r="B64" s="154" t="s">
        <v>66</v>
      </c>
      <c r="C64" s="51"/>
      <c r="D64" s="482">
        <v>2389.3000000000002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53801.130000000005</v>
      </c>
      <c r="E65" s="507"/>
      <c r="F65" s="547">
        <f>+D23-D65</f>
        <v>-2.9999999998835847E-2</v>
      </c>
      <c r="G65" s="547"/>
    </row>
    <row r="66" spans="1:12" ht="30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259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1" t="s">
        <v>287</v>
      </c>
      <c r="B72" s="601"/>
      <c r="C72" s="401"/>
      <c r="D72" s="602" t="s">
        <v>288</v>
      </c>
      <c r="E72" s="602"/>
      <c r="G72" s="603" t="s">
        <v>289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6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.85546875" style="408" customWidth="1"/>
    <col min="3" max="3" width="11.28515625" style="360" customWidth="1"/>
    <col min="4" max="5" width="11.85546875" style="360" customWidth="1"/>
    <col min="6" max="6" width="11.28515625" style="82" customWidth="1"/>
    <col min="7" max="7" width="4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2">
        <f>+'Ekamut-caxs'!E1+1</f>
        <v>130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4" t="s">
        <v>40</v>
      </c>
      <c r="F2" s="554"/>
      <c r="G2" s="554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4" t="s">
        <v>252</v>
      </c>
      <c r="F3" s="554"/>
      <c r="G3" s="554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5" t="str">
        <f>+'Ekamut-caxs'!D4</f>
        <v xml:space="preserve">_____. _____. 2023թ. </v>
      </c>
      <c r="F4" s="555"/>
      <c r="G4" s="555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5" t="str">
        <f>+'Ekamut-caxs'!C5</f>
        <v xml:space="preserve">հ. __________- Ա որոշմամբ </v>
      </c>
      <c r="F5" s="555"/>
      <c r="G5" s="555"/>
      <c r="H5" s="107"/>
      <c r="I5" s="509"/>
      <c r="J5" s="509"/>
    </row>
    <row r="6" spans="1:16" s="76" customFormat="1" ht="19.5" customHeight="1">
      <c r="A6" s="556" t="s">
        <v>41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հ․16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232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31</v>
      </c>
      <c r="C11" s="543" t="s">
        <v>211</v>
      </c>
      <c r="D11" s="491" t="s">
        <v>212</v>
      </c>
      <c r="E11" s="491" t="s">
        <v>213</v>
      </c>
      <c r="F11" s="491" t="s">
        <v>42</v>
      </c>
      <c r="G11" s="496"/>
      <c r="H11" s="544">
        <f>+F12-F65</f>
        <v>656.08000000001198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660.38000000001193</v>
      </c>
      <c r="D12" s="354">
        <f>+F12</f>
        <v>660.38000000001193</v>
      </c>
      <c r="E12" s="354">
        <f>+F12</f>
        <v>660.38000000001193</v>
      </c>
      <c r="F12" s="354">
        <f>+'Dramakani hamematakan'!D6</f>
        <v>660.38000000001193</v>
      </c>
      <c r="G12" s="497"/>
      <c r="H12" s="553" t="s">
        <v>251</v>
      </c>
      <c r="I12" s="5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7">
        <f>SUM(C14:C23)</f>
        <v>10490.2</v>
      </c>
      <c r="D13" s="487">
        <f>SUM(D14:D23)</f>
        <v>23385.4</v>
      </c>
      <c r="E13" s="487">
        <f>SUM(E14:E23)</f>
        <v>35680.6</v>
      </c>
      <c r="F13" s="487">
        <f>SUM(F14:G23)</f>
        <v>50980.800000000003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9620.2000000000007</v>
      </c>
      <c r="D14" s="370">
        <v>21645.4</v>
      </c>
      <c r="E14" s="370">
        <v>33670.6</v>
      </c>
      <c r="F14" s="486">
        <f>+'Ekamut-caxs'!D11</f>
        <v>48100.800000000003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870</v>
      </c>
      <c r="D15" s="370">
        <v>1740</v>
      </c>
      <c r="E15" s="370">
        <v>2010</v>
      </c>
      <c r="F15" s="486">
        <f>+'Ekamut-caxs'!D12</f>
        <v>2880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11138.456666666667</v>
      </c>
      <c r="D24" s="487">
        <f>D25+D67+D79</f>
        <v>23235.991666666661</v>
      </c>
      <c r="E24" s="487">
        <f>E25+E67+E79</f>
        <v>35398.526666666672</v>
      </c>
      <c r="F24" s="487">
        <f>F25+F67+F79</f>
        <v>49405.83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10328.456666666667</v>
      </c>
      <c r="D25" s="487">
        <f>SUM(D26,D29:D35,D39:D61,D65:D66)</f>
        <v>22425.991666666661</v>
      </c>
      <c r="E25" s="487">
        <f>SUM(E26,E29:E35,E39:E61,E65:E66)</f>
        <v>34588.526666666672</v>
      </c>
      <c r="F25" s="487">
        <f>SUM(F26,F29:F35,F39:F61,F65:F66)</f>
        <v>48595.83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6600</v>
      </c>
      <c r="D26" s="370">
        <v>14950</v>
      </c>
      <c r="E26" s="370">
        <v>23400</v>
      </c>
      <c r="F26" s="486">
        <f>+'Ekamut-caxs'!D26</f>
        <v>33144.800000000003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550</v>
      </c>
      <c r="D27" s="258">
        <v>1200</v>
      </c>
      <c r="E27" s="258">
        <v>1600</v>
      </c>
      <c r="F27" s="489">
        <f>+'Ekamut-caxs'!D27</f>
        <v>1865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2100</v>
      </c>
      <c r="D29" s="370">
        <v>4900</v>
      </c>
      <c r="E29" s="370">
        <v>7800</v>
      </c>
      <c r="F29" s="486">
        <f>+'Ekamut-caxs'!D29</f>
        <v>11119.039999999999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350</v>
      </c>
      <c r="D30" s="370">
        <v>400</v>
      </c>
      <c r="E30" s="370">
        <v>450</v>
      </c>
      <c r="F30" s="486">
        <f>+'Ekamut-caxs'!D30</f>
        <v>664.6</v>
      </c>
      <c r="G30" s="499"/>
      <c r="H30" s="110">
        <f>+F30-Komunal!F27</f>
        <v>-663947.89999999991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200</v>
      </c>
      <c r="D31" s="370">
        <v>360</v>
      </c>
      <c r="E31" s="370">
        <v>550</v>
      </c>
      <c r="F31" s="486">
        <f>+'Ekamut-caxs'!D31</f>
        <v>721.6</v>
      </c>
      <c r="G31" s="499"/>
      <c r="H31" s="110">
        <f>+F31-Komunal!J27</f>
        <v>-720884.03999999992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50</v>
      </c>
      <c r="D32" s="370">
        <v>110</v>
      </c>
      <c r="E32" s="370">
        <v>160</v>
      </c>
      <c r="F32" s="486">
        <f>+'Ekamut-caxs'!D32</f>
        <v>211.9</v>
      </c>
      <c r="G32" s="499"/>
      <c r="H32" s="110">
        <f>+F32-Komunal!N27</f>
        <v>-211684.88999999998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5.5</v>
      </c>
      <c r="D33" s="370">
        <v>10</v>
      </c>
      <c r="E33" s="370">
        <v>16.5</v>
      </c>
      <c r="F33" s="486">
        <f>+'Ekamut-caxs'!D33</f>
        <v>22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6</v>
      </c>
      <c r="D34" s="370">
        <v>12</v>
      </c>
      <c r="E34" s="370">
        <v>18</v>
      </c>
      <c r="F34" s="486">
        <f>+'Ekamut-caxs'!D34</f>
        <v>24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37.4</v>
      </c>
      <c r="D35" s="370">
        <f t="shared" si="5"/>
        <v>74.8</v>
      </c>
      <c r="E35" s="370">
        <f>SUM(E36:E38)</f>
        <v>112.2</v>
      </c>
      <c r="F35" s="486">
        <f>SUM(F36:F38)</f>
        <v>149.6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10</v>
      </c>
      <c r="E37" s="258">
        <v>15</v>
      </c>
      <c r="F37" s="489">
        <f>+'Ekamut-caxs'!D37</f>
        <v>20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100</v>
      </c>
      <c r="D40" s="370">
        <v>350</v>
      </c>
      <c r="E40" s="370">
        <v>450</v>
      </c>
      <c r="F40" s="486">
        <f>+'Ekamut-caxs'!D40</f>
        <v>588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10</v>
      </c>
      <c r="B41" s="361" t="str">
        <f>+'Ekamut-caxs'!B41</f>
        <v>Գրասենյակային ապրանքների գծով</v>
      </c>
      <c r="C41" s="370">
        <v>50</v>
      </c>
      <c r="D41" s="370">
        <v>70</v>
      </c>
      <c r="E41" s="370">
        <v>100</v>
      </c>
      <c r="F41" s="486">
        <f>+'Ekamut-caxs'!D41</f>
        <v>117.75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11</v>
      </c>
      <c r="B42" s="361" t="str">
        <f>+'Ekamut-caxs'!B42</f>
        <v>Փոքրարժեք կամ արագամաշ առարկաների գծով</v>
      </c>
      <c r="C42" s="370">
        <v>560.5</v>
      </c>
      <c r="D42" s="370">
        <v>560.5</v>
      </c>
      <c r="E42" s="370">
        <v>560.5</v>
      </c>
      <c r="F42" s="486">
        <f>+'Ekamut-caxs'!D42</f>
        <v>560.5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61" t="str">
        <f>+'Ekamut-caxs'!B43</f>
        <v>Ուսումնական նյութերի գծով</v>
      </c>
      <c r="C43" s="370">
        <v>80</v>
      </c>
      <c r="D43" s="370">
        <v>250</v>
      </c>
      <c r="E43" s="370">
        <v>300</v>
      </c>
      <c r="F43" s="486">
        <f>+'Ekamut-caxs'!D43</f>
        <v>385.2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>
        <f t="shared" ref="C44:C50" si="7">F44/12*2</f>
        <v>8.3333333333333339</v>
      </c>
      <c r="D44" s="370">
        <f t="shared" ref="D44:D50" si="8">F44/12*5</f>
        <v>20.833333333333336</v>
      </c>
      <c r="E44" s="370">
        <f t="shared" ref="E44:E50" si="9">F44/12*8</f>
        <v>33.333333333333336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61" t="str">
        <f>+'Ekamut-caxs'!B45</f>
        <v>Բուժ.ծառայության գծով</v>
      </c>
      <c r="C45" s="370">
        <f t="shared" si="7"/>
        <v>13.333333333333334</v>
      </c>
      <c r="D45" s="370">
        <f t="shared" si="8"/>
        <v>33.333333333333336</v>
      </c>
      <c r="E45" s="370">
        <f t="shared" si="9"/>
        <v>53.333333333333336</v>
      </c>
      <c r="F45" s="486">
        <f>+'Ekamut-caxs'!D45</f>
        <v>80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10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15</v>
      </c>
      <c r="B46" s="361" t="str">
        <f>+'Ekamut-caxs'!B46</f>
        <v>Ընթացիկ վերանորոգման գծով</v>
      </c>
      <c r="C46" s="370">
        <f t="shared" si="7"/>
        <v>54.333333333333336</v>
      </c>
      <c r="D46" s="370">
        <f t="shared" si="8"/>
        <v>135.83333333333334</v>
      </c>
      <c r="E46" s="370">
        <f t="shared" si="9"/>
        <v>217.33333333333334</v>
      </c>
      <c r="F46" s="486">
        <f>+'Ekamut-caxs'!D46</f>
        <v>326</v>
      </c>
      <c r="G46" s="499"/>
      <c r="H46" s="110"/>
      <c r="I46" s="101"/>
      <c r="J46" s="101"/>
      <c r="K46" s="367" t="str">
        <f t="shared" si="2"/>
        <v/>
      </c>
      <c r="L46" s="367" t="str">
        <f t="shared" si="10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16</v>
      </c>
      <c r="B47" s="361" t="str">
        <f>+'Ekamut-caxs'!B47</f>
        <v>Ջեռուցման համակարգի սպասարկման գծով</v>
      </c>
      <c r="C47" s="370">
        <f t="shared" si="7"/>
        <v>8.2566666666666659</v>
      </c>
      <c r="D47" s="370">
        <f t="shared" si="8"/>
        <v>20.641666666666666</v>
      </c>
      <c r="E47" s="370">
        <f t="shared" si="9"/>
        <v>33.026666666666664</v>
      </c>
      <c r="F47" s="486">
        <f>+'Ekamut-caxs'!D47</f>
        <v>49.54</v>
      </c>
      <c r="G47" s="499"/>
      <c r="H47" s="110"/>
      <c r="I47" s="101"/>
      <c r="J47" s="101"/>
      <c r="K47" s="367" t="str">
        <f t="shared" si="2"/>
        <v/>
      </c>
      <c r="L47" s="367" t="str">
        <f t="shared" si="10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17</v>
      </c>
      <c r="B48" s="361" t="str">
        <f>+'Ekamut-caxs'!B48</f>
        <v>Կաթսայատան սպասարկման գծով</v>
      </c>
      <c r="C48" s="370">
        <f t="shared" si="7"/>
        <v>0</v>
      </c>
      <c r="D48" s="370">
        <f t="shared" si="8"/>
        <v>0</v>
      </c>
      <c r="E48" s="370">
        <f t="shared" si="9"/>
        <v>0</v>
      </c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10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18</v>
      </c>
      <c r="B49" s="361" t="str">
        <f>+'Ekamut-caxs'!B49</f>
        <v>Սպասարկման և կոմունալ համավճարների գծով</v>
      </c>
      <c r="C49" s="370">
        <f t="shared" si="7"/>
        <v>0</v>
      </c>
      <c r="D49" s="370">
        <f t="shared" si="8"/>
        <v>0</v>
      </c>
      <c r="E49" s="370">
        <f t="shared" si="9"/>
        <v>0</v>
      </c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10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17</v>
      </c>
      <c r="B50" s="361" t="str">
        <f>+'Ekamut-caxs'!B50</f>
        <v>Գնումների համակարգողի ծառայության գծով</v>
      </c>
      <c r="C50" s="370">
        <f t="shared" si="7"/>
        <v>17.5</v>
      </c>
      <c r="D50" s="370">
        <f t="shared" si="8"/>
        <v>43.75</v>
      </c>
      <c r="E50" s="370">
        <f t="shared" si="9"/>
        <v>70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10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18</v>
      </c>
      <c r="B51" s="361" t="str">
        <f>+'Ekamut-caxs'!B51</f>
        <v>Համակարգիչների տեխնիկական սպասարկման գծով</v>
      </c>
      <c r="C51" s="370">
        <v>25</v>
      </c>
      <c r="D51" s="370">
        <v>50</v>
      </c>
      <c r="E51" s="370">
        <v>70</v>
      </c>
      <c r="F51" s="486">
        <f>+'Ekamut-caxs'!D51</f>
        <v>70</v>
      </c>
      <c r="G51" s="499"/>
      <c r="H51" s="110"/>
      <c r="I51" s="101"/>
      <c r="J51" s="101"/>
      <c r="K51" s="367" t="str">
        <f t="shared" si="2"/>
        <v/>
      </c>
      <c r="L51" s="367" t="str">
        <f t="shared" si="10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105</v>
      </c>
      <c r="F52" s="486">
        <f>+'Ekamut-caxs'!D52</f>
        <v>105</v>
      </c>
      <c r="G52" s="499"/>
      <c r="H52" s="110"/>
      <c r="I52" s="101"/>
      <c r="J52" s="101"/>
      <c r="K52" s="367" t="str">
        <f t="shared" si="2"/>
        <v/>
      </c>
      <c r="L52" s="367" t="str">
        <f t="shared" si="10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20</v>
      </c>
      <c r="B53" s="361" t="str">
        <f>+'Ekamut-caxs'!B53</f>
        <v>էլ․ստորագրության գծով</v>
      </c>
      <c r="C53" s="370">
        <v>0</v>
      </c>
      <c r="D53" s="370">
        <v>0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10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21</v>
      </c>
      <c r="B54" s="361" t="str">
        <f>+'Ekamut-caxs'!B54</f>
        <v>Հայտարարության գծով</v>
      </c>
      <c r="C54" s="370">
        <v>4</v>
      </c>
      <c r="D54" s="370">
        <v>16</v>
      </c>
      <c r="E54" s="370">
        <v>28</v>
      </c>
      <c r="F54" s="486">
        <f>+'Ekamut-caxs'!D54</f>
        <v>40</v>
      </c>
      <c r="G54" s="499"/>
      <c r="H54" s="110"/>
      <c r="I54" s="101"/>
      <c r="J54" s="101"/>
      <c r="K54" s="367" t="str">
        <f t="shared" si="2"/>
        <v/>
      </c>
      <c r="L54" s="367" t="str">
        <f t="shared" si="10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10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22</v>
      </c>
      <c r="B56" s="361" t="str">
        <f>+'Ekamut-caxs'!B56</f>
        <v>Վերապատրաստման գծով</v>
      </c>
      <c r="C56" s="370">
        <v>24</v>
      </c>
      <c r="D56" s="370">
        <v>24</v>
      </c>
      <c r="E56" s="370">
        <v>24</v>
      </c>
      <c r="F56" s="486">
        <f>+'Ekamut-caxs'!D56</f>
        <v>24</v>
      </c>
      <c r="G56" s="499"/>
      <c r="H56" s="110"/>
      <c r="I56" s="101"/>
      <c r="J56" s="101"/>
      <c r="K56" s="367" t="str">
        <f t="shared" si="2"/>
        <v/>
      </c>
      <c r="L56" s="367" t="str">
        <f t="shared" si="10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10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10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10"/>
        <v/>
      </c>
      <c r="M59" s="394" t="str">
        <f t="shared" si="1"/>
        <v/>
      </c>
    </row>
    <row r="60" spans="1:16" s="77" customFormat="1" ht="16.5" customHeight="1">
      <c r="A60" s="494">
        <v>23</v>
      </c>
      <c r="B60" s="514" t="str">
        <f>+'Ekamut-caxs'!B60</f>
        <v>Դուրսգրվող գույքի վերագնահատման գծով</v>
      </c>
      <c r="C60" s="370">
        <v>30</v>
      </c>
      <c r="D60" s="370">
        <v>30</v>
      </c>
      <c r="E60" s="370">
        <v>30</v>
      </c>
      <c r="F60" s="490">
        <f>+'Ekamut-caxs'!D60</f>
        <v>30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10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24</v>
      </c>
      <c r="B61" s="361" t="s">
        <v>35</v>
      </c>
      <c r="C61" s="370">
        <f t="shared" ref="C61:E61" si="11">SUM(C62:C64)</f>
        <v>0</v>
      </c>
      <c r="D61" s="370">
        <f t="shared" si="11"/>
        <v>0</v>
      </c>
      <c r="E61" s="370">
        <f t="shared" si="11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10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10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10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10"/>
        <v/>
      </c>
      <c r="M64" s="367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5">
        <f>+F65</f>
        <v>4.2999999999999545</v>
      </c>
      <c r="D65" s="355">
        <f>+F65</f>
        <v>4.2999999999999545</v>
      </c>
      <c r="E65" s="355">
        <f>+F65</f>
        <v>4.2999999999999545</v>
      </c>
      <c r="F65" s="486">
        <f>+'Deb. ev kreditor'!D59-'Deb. ev kreditor'!D54</f>
        <v>4.2999999999999545</v>
      </c>
      <c r="G65" s="499"/>
      <c r="H65" s="113"/>
      <c r="I65" s="88"/>
      <c r="J65" s="88"/>
      <c r="K65" s="367" t="str">
        <f t="shared" si="2"/>
        <v/>
      </c>
      <c r="L65" s="367" t="str">
        <f t="shared" si="10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10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810</v>
      </c>
      <c r="D67" s="487">
        <f>D68+D75</f>
        <v>810</v>
      </c>
      <c r="E67" s="487">
        <f>E68+E75</f>
        <v>810</v>
      </c>
      <c r="F67" s="487">
        <f>F68+F75</f>
        <v>810</v>
      </c>
      <c r="G67" s="498"/>
      <c r="H67" s="511"/>
      <c r="I67" s="511"/>
      <c r="J67" s="512"/>
      <c r="K67" s="367" t="str">
        <f t="shared" si="2"/>
        <v/>
      </c>
      <c r="L67" s="367" t="str">
        <f t="shared" si="10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810</v>
      </c>
      <c r="D68" s="370">
        <f>SUM(D69:D74)</f>
        <v>810</v>
      </c>
      <c r="E68" s="370">
        <f>SUM(E69:E74)</f>
        <v>810</v>
      </c>
      <c r="F68" s="486">
        <f>SUM(F69:F74)</f>
        <v>810</v>
      </c>
      <c r="G68" s="499"/>
      <c r="H68" s="110"/>
      <c r="I68" s="101"/>
      <c r="J68" s="101"/>
      <c r="K68" s="367" t="str">
        <f t="shared" si="2"/>
        <v/>
      </c>
      <c r="L68" s="367" t="str">
        <f t="shared" si="10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10"/>
        <v/>
      </c>
      <c r="M69" s="367" t="str">
        <f t="shared" si="1"/>
        <v/>
      </c>
      <c r="N69" s="77"/>
      <c r="O69" s="77"/>
      <c r="P69" s="77"/>
    </row>
    <row r="70" spans="1:16">
      <c r="A70" s="26">
        <v>1.1000000000000001</v>
      </c>
      <c r="B70" s="363" t="s">
        <v>85</v>
      </c>
      <c r="C70" s="258">
        <v>140</v>
      </c>
      <c r="D70" s="258">
        <v>140</v>
      </c>
      <c r="E70" s="258">
        <v>140</v>
      </c>
      <c r="F70" s="489">
        <v>140</v>
      </c>
      <c r="G70" s="501"/>
      <c r="K70" s="367" t="str">
        <f t="shared" si="2"/>
        <v/>
      </c>
      <c r="L70" s="367" t="str">
        <f t="shared" si="10"/>
        <v/>
      </c>
      <c r="M70" s="367" t="str">
        <f t="shared" si="1"/>
        <v/>
      </c>
    </row>
    <row r="71" spans="1:16">
      <c r="A71" s="26">
        <v>1.2</v>
      </c>
      <c r="B71" s="363" t="s">
        <v>86</v>
      </c>
      <c r="C71" s="258">
        <v>670</v>
      </c>
      <c r="D71" s="258">
        <v>670</v>
      </c>
      <c r="E71" s="258">
        <v>670</v>
      </c>
      <c r="F71" s="489">
        <v>670</v>
      </c>
      <c r="G71" s="501"/>
      <c r="K71" s="367" t="str">
        <f t="shared" si="2"/>
        <v/>
      </c>
      <c r="L71" s="367" t="str">
        <f t="shared" si="10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10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10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10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12">SUM(C76:C78)</f>
        <v>0</v>
      </c>
      <c r="D75" s="370">
        <f t="shared" si="12"/>
        <v>0</v>
      </c>
      <c r="E75" s="370">
        <f t="shared" si="12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10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3">IF((D76-C76)&lt;0, (0),"")</f>
        <v/>
      </c>
      <c r="L76" s="367" t="str">
        <f t="shared" si="10"/>
        <v/>
      </c>
      <c r="M76" s="367" t="str">
        <f t="shared" ref="M76:M82" si="14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3"/>
        <v/>
      </c>
      <c r="L77" s="367" t="str">
        <f t="shared" ref="L77:L82" si="15">IF((+E77-D77)&lt;0, (0),"")</f>
        <v/>
      </c>
      <c r="M77" s="367" t="str">
        <f t="shared" si="14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3"/>
        <v/>
      </c>
      <c r="L78" s="367" t="str">
        <f t="shared" si="15"/>
        <v/>
      </c>
      <c r="M78" s="367" t="str">
        <f t="shared" si="14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6">SUM(C80:C81)</f>
        <v>0</v>
      </c>
      <c r="D79" s="487">
        <f t="shared" si="16"/>
        <v>0</v>
      </c>
      <c r="E79" s="487">
        <f t="shared" si="16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3"/>
        <v/>
      </c>
      <c r="L79" s="367" t="str">
        <f t="shared" si="15"/>
        <v/>
      </c>
      <c r="M79" s="367" t="str">
        <f t="shared" si="14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3"/>
        <v/>
      </c>
      <c r="L80" s="367" t="str">
        <f t="shared" si="15"/>
        <v/>
      </c>
      <c r="M80" s="367" t="str">
        <f t="shared" si="14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3"/>
        <v/>
      </c>
      <c r="L81" s="394" t="str">
        <f t="shared" si="15"/>
        <v/>
      </c>
      <c r="M81" s="394" t="str">
        <f t="shared" si="14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12.123333333345727</v>
      </c>
      <c r="D82" s="487">
        <f>D12+D13-D24</f>
        <v>809.78833333335206</v>
      </c>
      <c r="E82" s="487">
        <f>E12+E13-E24</f>
        <v>942.45333333333838</v>
      </c>
      <c r="F82" s="487">
        <f>F12+F13-F24</f>
        <v>2235.3500000000131</v>
      </c>
      <c r="G82" s="498"/>
      <c r="H82" s="553" t="s">
        <v>200</v>
      </c>
      <c r="I82" s="553"/>
      <c r="J82" s="283"/>
      <c r="K82" s="367" t="str">
        <f t="shared" si="13"/>
        <v/>
      </c>
      <c r="L82" s="367" t="str">
        <f t="shared" si="15"/>
        <v/>
      </c>
      <c r="M82" s="367" t="str">
        <f t="shared" si="14"/>
        <v/>
      </c>
      <c r="N82" s="98"/>
      <c r="O82" s="98"/>
      <c r="P82" s="98"/>
    </row>
    <row r="83" spans="1:16" s="80" customFormat="1" ht="26.2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7">IF((I83-H83)&lt;0, (0),"")</f>
        <v/>
      </c>
      <c r="M83" s="368" t="str">
        <f t="shared" si="17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Մարինե Ասատրյան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7"/>
        <v/>
      </c>
      <c r="M84" s="368" t="str">
        <f t="shared" si="17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7"/>
        <v/>
      </c>
      <c r="M85" s="368" t="str">
        <f t="shared" si="17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Ռուզաննա Մկրտչյան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72" customHeight="1">
      <c r="A89" s="601" t="s">
        <v>287</v>
      </c>
      <c r="B89" s="601"/>
      <c r="C89" s="401"/>
      <c r="F89" s="603" t="s">
        <v>288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E28" sqref="E28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53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հ․16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233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SUM(C7:C13,C16:C19)</f>
        <v>42737.600000000006</v>
      </c>
      <c r="D6" s="285">
        <f>SUM(D7:D13,D16:D19)</f>
        <v>53801.100000000006</v>
      </c>
      <c r="E6" s="285">
        <f t="shared" ref="E6:E60" si="0">D6-C6</f>
        <v>11063.5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37250.6</v>
      </c>
      <c r="D7" s="274">
        <f>+'Ekamut-caxs'!D11</f>
        <v>48100.800000000003</v>
      </c>
      <c r="E7" s="274">
        <f t="shared" si="0"/>
        <v>10850.200000000004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2558.4</v>
      </c>
      <c r="D8" s="274">
        <f>+'Ekamut-caxs'!D12</f>
        <v>2880</v>
      </c>
      <c r="E8" s="274">
        <f>D8-C8</f>
        <v>321.59999999999991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2820.3</v>
      </c>
      <c r="D13" s="277">
        <f>SUM(D14:D15)</f>
        <v>2820.3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2820.3</v>
      </c>
      <c r="D14" s="255">
        <f>+'Ekamut-caxs'!D18</f>
        <v>2820.3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362" t="s">
        <v>283</v>
      </c>
      <c r="C17" s="275">
        <v>88.8</v>
      </c>
      <c r="D17" s="273">
        <f>+'Ekamut-caxs'!D21</f>
        <v>0</v>
      </c>
      <c r="E17" s="273">
        <f>D17-C17</f>
        <v>-88.8</v>
      </c>
      <c r="F17" s="273"/>
      <c r="G17" s="60"/>
    </row>
    <row r="18" spans="1:18" s="61" customFormat="1" ht="18.75" customHeight="1">
      <c r="A18" s="66">
        <v>5</v>
      </c>
      <c r="B18" s="362" t="s">
        <v>62</v>
      </c>
      <c r="C18" s="275">
        <v>17.5</v>
      </c>
      <c r="D18" s="273"/>
      <c r="E18" s="273"/>
      <c r="F18" s="273"/>
      <c r="G18" s="60"/>
    </row>
    <row r="19" spans="1:18" s="61" customFormat="1" ht="18.75" customHeight="1">
      <c r="A19" s="66">
        <v>6</v>
      </c>
      <c r="B19" s="362" t="s">
        <v>284</v>
      </c>
      <c r="C19" s="275">
        <v>2</v>
      </c>
      <c r="D19" s="273">
        <f>+'Ekamut-caxs'!D22</f>
        <v>0</v>
      </c>
      <c r="E19" s="273">
        <f>D19-C19</f>
        <v>-2</v>
      </c>
      <c r="F19" s="273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6">
        <f>SUM(C21,C24:C30,C34:C56,C58:C59)</f>
        <v>42737.57</v>
      </c>
      <c r="D20" s="286">
        <f>SUM(D21,D24:D30,D34:D56,D58:D59)</f>
        <v>53801.130000000005</v>
      </c>
      <c r="E20" s="285">
        <f t="shared" si="0"/>
        <v>11063.560000000005</v>
      </c>
      <c r="F20" s="344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2" t="str">
        <f>+'Ekamut-caxs'!B26</f>
        <v>Աշխատավարձի գծով, որից՝</v>
      </c>
      <c r="C21" s="275">
        <v>28921.14</v>
      </c>
      <c r="D21" s="277">
        <f>+'Ekamut-caxs'!D26</f>
        <v>33144.800000000003</v>
      </c>
      <c r="E21" s="274">
        <f t="shared" si="0"/>
        <v>4223.6600000000035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+'Ekamut-caxs'!B27</f>
        <v>վճարովի ծառայության գծով</v>
      </c>
      <c r="C22" s="254">
        <v>1658</v>
      </c>
      <c r="D22" s="278">
        <f>+'Ekamut-caxs'!D27</f>
        <v>1865</v>
      </c>
      <c r="E22" s="255">
        <f>D22-C22</f>
        <v>207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hidden="1" customHeight="1">
      <c r="A23" s="27">
        <v>1.2</v>
      </c>
      <c r="B23" s="410">
        <f>+'Ekamut-caxs'!B28</f>
        <v>0</v>
      </c>
      <c r="C23" s="254"/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7722.3</v>
      </c>
      <c r="D24" s="277">
        <f>+'Ekamut-caxs'!D29</f>
        <v>11119.039999999999</v>
      </c>
      <c r="E24" s="274">
        <f t="shared" si="0"/>
        <v>3396.7399999999989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585.70000000000005</v>
      </c>
      <c r="D25" s="277">
        <f>+'Ekamut-caxs'!D30</f>
        <v>664.6</v>
      </c>
      <c r="E25" s="274">
        <f t="shared" si="0"/>
        <v>78.899999999999977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ref="A26:A30" si="2">+A25+1</f>
        <v>4</v>
      </c>
      <c r="B26" s="276" t="str">
        <f>+'Ekamut-caxs'!B31</f>
        <v>Էլեկտրաէներգիայի գծով</v>
      </c>
      <c r="C26" s="275">
        <v>711.23</v>
      </c>
      <c r="D26" s="277">
        <f>+'Ekamut-caxs'!D31</f>
        <v>721.6</v>
      </c>
      <c r="E26" s="274">
        <f t="shared" si="0"/>
        <v>10.370000000000005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5</v>
      </c>
      <c r="B27" s="276" t="str">
        <f>+'Ekamut-caxs'!B32</f>
        <v>Ջրմուղ-կոյուղու գծով</v>
      </c>
      <c r="C27" s="275">
        <v>211.53</v>
      </c>
      <c r="D27" s="277">
        <f>+'Ekamut-caxs'!D32</f>
        <v>211.9</v>
      </c>
      <c r="E27" s="274">
        <f t="shared" si="0"/>
        <v>0.37000000000000455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6</v>
      </c>
      <c r="B28" s="276" t="str">
        <f>+'Ekamut-caxs'!B33</f>
        <v>Աղբահանության գծով</v>
      </c>
      <c r="C28" s="275">
        <v>22</v>
      </c>
      <c r="D28" s="277">
        <f>+'Ekamut-caxs'!D33</f>
        <v>22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7</v>
      </c>
      <c r="B29" s="276" t="str">
        <f>+'Ekamut-caxs'!B34</f>
        <v>Ախտաբանության գծով</v>
      </c>
      <c r="C29" s="275">
        <v>24</v>
      </c>
      <c r="D29" s="277">
        <f>+'Ekamut-caxs'!D34</f>
        <v>24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8</v>
      </c>
      <c r="B30" s="276" t="str">
        <f>+'Ekamut-caxs'!B35</f>
        <v>Կապի գծով, այդ թվում`</v>
      </c>
      <c r="C30" s="277">
        <f>SUM(C31:C33)</f>
        <v>130.4</v>
      </c>
      <c r="D30" s="277">
        <f>SUM(D31:D33)</f>
        <v>149.6</v>
      </c>
      <c r="E30" s="274">
        <f t="shared" si="0"/>
        <v>19.199999999999989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3" t="str">
        <f>+'Ekamut-caxs'!B36</f>
        <v>բաժանորդային վճար</v>
      </c>
      <c r="C31" s="254">
        <v>57.6</v>
      </c>
      <c r="D31" s="278">
        <f>+'Ekamut-caxs'!D36</f>
        <v>57.6</v>
      </c>
      <c r="E31" s="255">
        <f t="shared" si="0"/>
        <v>0</v>
      </c>
      <c r="F31" s="256"/>
      <c r="G31" s="25"/>
    </row>
    <row r="32" spans="1:18" ht="21" customHeight="1">
      <c r="A32" s="26">
        <v>8.1999999999999993</v>
      </c>
      <c r="B32" s="363" t="str">
        <f>+'Ekamut-caxs'!B37</f>
        <v>րոպեավճար</v>
      </c>
      <c r="C32" s="254">
        <v>0.8</v>
      </c>
      <c r="D32" s="278">
        <f>+'Ekamut-caxs'!D37</f>
        <v>20</v>
      </c>
      <c r="E32" s="255">
        <f t="shared" si="0"/>
        <v>19.2</v>
      </c>
      <c r="F32" s="256"/>
      <c r="G32" s="25"/>
    </row>
    <row r="33" spans="1:18" ht="21" customHeight="1">
      <c r="A33" s="26">
        <v>8.3000000000000007</v>
      </c>
      <c r="B33" s="363" t="str">
        <f>+'Ekamut-caxs'!B38</f>
        <v>ինտերնետ կապ</v>
      </c>
      <c r="C33" s="254">
        <v>72</v>
      </c>
      <c r="D33" s="278">
        <f>+'Ekamut-caxs'!D38</f>
        <v>72</v>
      </c>
      <c r="E33" s="255">
        <f t="shared" si="0"/>
        <v>0</v>
      </c>
      <c r="F33" s="256"/>
      <c r="G33" s="25"/>
    </row>
    <row r="34" spans="1:18" s="62" customFormat="1" ht="21" hidden="1" customHeight="1">
      <c r="A34" s="64">
        <f>+A30+1</f>
        <v>9</v>
      </c>
      <c r="B34" s="276" t="str">
        <f>+'Ekamut-caxs'!B39</f>
        <v>Բանկային ծառայության գծով</v>
      </c>
      <c r="C34" s="275"/>
      <c r="D34" s="277">
        <f>+'Ekamut-caxs'!D39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9</v>
      </c>
      <c r="B35" s="276" t="str">
        <f>+'Ekamut-caxs'!B40</f>
        <v>Տնտեսական ապրանքների գծով</v>
      </c>
      <c r="C35" s="275">
        <v>497.03</v>
      </c>
      <c r="D35" s="277">
        <f>+'Ekamut-caxs'!D40</f>
        <v>588</v>
      </c>
      <c r="E35" s="274">
        <f t="shared" si="0"/>
        <v>90.970000000000027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6" si="3">+A35+1</f>
        <v>10</v>
      </c>
      <c r="B36" s="276" t="str">
        <f>+'Ekamut-caxs'!B41</f>
        <v>Գրասենյակային ապրանքների գծով</v>
      </c>
      <c r="C36" s="275">
        <v>64.8</v>
      </c>
      <c r="D36" s="277">
        <f>+'Ekamut-caxs'!D41</f>
        <v>117.75</v>
      </c>
      <c r="E36" s="274">
        <f t="shared" si="0"/>
        <v>52.95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11</v>
      </c>
      <c r="B37" s="276" t="str">
        <f>+'Ekamut-caxs'!B42</f>
        <v>Փոքրարժեք կամ արագամաշ առարկաների գծով</v>
      </c>
      <c r="C37" s="275">
        <v>125.62</v>
      </c>
      <c r="D37" s="277">
        <f>+'Ekamut-caxs'!D42</f>
        <v>560.5</v>
      </c>
      <c r="E37" s="274">
        <f t="shared" si="0"/>
        <v>434.88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12</v>
      </c>
      <c r="B38" s="276" t="str">
        <f>+'Ekamut-caxs'!B43</f>
        <v>Ուսումնական նյութերի գծով</v>
      </c>
      <c r="C38" s="275">
        <v>246.92</v>
      </c>
      <c r="D38" s="277">
        <f>+'Ekamut-caxs'!D43</f>
        <v>385.2</v>
      </c>
      <c r="E38" s="274">
        <f t="shared" si="0"/>
        <v>138.28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8">
        <f t="shared" si="3"/>
        <v>13</v>
      </c>
      <c r="B39" s="276" t="str">
        <f>+'Ekamut-caxs'!B44</f>
        <v>Դեղորայքի գծով</v>
      </c>
      <c r="C39" s="275">
        <v>7.2</v>
      </c>
      <c r="D39" s="277">
        <f>+'Ekamut-caxs'!D44</f>
        <v>50</v>
      </c>
      <c r="E39" s="274">
        <f>D39-C39</f>
        <v>42.8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8">
        <f t="shared" si="3"/>
        <v>14</v>
      </c>
      <c r="B40" s="276" t="str">
        <f>+'Ekamut-caxs'!B45</f>
        <v>Բուժ.ծառայության գծով</v>
      </c>
      <c r="C40" s="275">
        <v>70</v>
      </c>
      <c r="D40" s="277">
        <f>+'Ekamut-caxs'!D45</f>
        <v>80</v>
      </c>
      <c r="E40" s="274">
        <f t="shared" si="0"/>
        <v>10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15</v>
      </c>
      <c r="B41" s="276" t="str">
        <f>+'Ekamut-caxs'!B46</f>
        <v>Ընթացիկ վերանորոգման գծով</v>
      </c>
      <c r="C41" s="273">
        <v>240.4</v>
      </c>
      <c r="D41" s="277">
        <f>+'Ekamut-caxs'!D46</f>
        <v>326</v>
      </c>
      <c r="E41" s="274">
        <f t="shared" si="0"/>
        <v>85.6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16</v>
      </c>
      <c r="B42" s="276" t="str">
        <f>+'Ekamut-caxs'!B47</f>
        <v>Ջեռուցման համակարգի սպասարկման գծով</v>
      </c>
      <c r="C42" s="273">
        <v>49.5</v>
      </c>
      <c r="D42" s="277">
        <f>+'Ekamut-caxs'!D47</f>
        <v>49.54</v>
      </c>
      <c r="E42" s="274">
        <f>D42-C42</f>
        <v>3.9999999999999147E-2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17</v>
      </c>
      <c r="B43" s="276" t="str">
        <f>+'Ekamut-caxs'!B48</f>
        <v>Կաթսայատան սպասարկման գծով</v>
      </c>
      <c r="C43" s="273"/>
      <c r="D43" s="277">
        <f>+'Ekamut-caxs'!D48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8">
        <f t="shared" si="3"/>
        <v>18</v>
      </c>
      <c r="B44" s="276" t="str">
        <f>+'Ekamut-caxs'!B49</f>
        <v>Սպասարկման և կոմունալ համավճարների գծով</v>
      </c>
      <c r="C44" s="273"/>
      <c r="D44" s="277">
        <f>+'Ekamut-caxs'!D49</f>
        <v>0</v>
      </c>
      <c r="E44" s="274">
        <f>D44-C44</f>
        <v>0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17</v>
      </c>
      <c r="B45" s="276" t="str">
        <f>+'Ekamut-caxs'!B50</f>
        <v>Գնումների համակարգողի ծառայության գծով</v>
      </c>
      <c r="C45" s="275"/>
      <c r="D45" s="277">
        <f>+'Ekamut-caxs'!D50</f>
        <v>105</v>
      </c>
      <c r="E45" s="274">
        <f t="shared" si="0"/>
        <v>105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8">
        <f t="shared" si="3"/>
        <v>18</v>
      </c>
      <c r="B46" s="276" t="str">
        <f>+'Ekamut-caxs'!B51</f>
        <v>Համակարգիչների տեխնիկական սպասարկման գծով</v>
      </c>
      <c r="C46" s="275">
        <v>37.5</v>
      </c>
      <c r="D46" s="277">
        <f>+'Ekamut-caxs'!D51</f>
        <v>70</v>
      </c>
      <c r="E46" s="274">
        <f t="shared" si="0"/>
        <v>32.5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8">
        <f t="shared" si="3"/>
        <v>19</v>
      </c>
      <c r="B47" s="276" t="str">
        <f>+'Ekamut-caxs'!B52</f>
        <v>Համակարգչային ծրագրի և կայքի սպասարկման գծով</v>
      </c>
      <c r="C47" s="273">
        <v>95</v>
      </c>
      <c r="D47" s="277">
        <f>+'Ekamut-caxs'!D52</f>
        <v>105</v>
      </c>
      <c r="E47" s="274">
        <f t="shared" si="0"/>
        <v>10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8">
        <f t="shared" si="3"/>
        <v>20</v>
      </c>
      <c r="B48" s="276" t="str">
        <f>+'Ekamut-caxs'!B53</f>
        <v>էլ․ստորագրության գծով</v>
      </c>
      <c r="C48" s="273">
        <v>3</v>
      </c>
      <c r="D48" s="277">
        <f>+'Ekamut-caxs'!D53</f>
        <v>3</v>
      </c>
      <c r="E48" s="274">
        <f t="shared" ref="E48:E59" si="4">D48-C48</f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21</v>
      </c>
      <c r="B49" s="276" t="str">
        <f>+'Ekamut-caxs'!B54</f>
        <v>Հայտարարության գծով</v>
      </c>
      <c r="C49" s="273"/>
      <c r="D49" s="277">
        <f>+'Ekamut-caxs'!D54</f>
        <v>40</v>
      </c>
      <c r="E49" s="274">
        <f t="shared" si="4"/>
        <v>40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8">
        <f t="shared" si="3"/>
        <v>22</v>
      </c>
      <c r="B50" s="276" t="str">
        <f>+'Ekamut-caxs'!B55</f>
        <v>Բաժանորդագրության գծով</v>
      </c>
      <c r="C50" s="273"/>
      <c r="D50" s="277">
        <f>+'Ekamut-caxs'!D55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8">
        <v>22</v>
      </c>
      <c r="B51" s="276" t="str">
        <f>+'Ekamut-caxs'!B56</f>
        <v>Վերապատրաստման գծով</v>
      </c>
      <c r="C51" s="273">
        <v>17.5</v>
      </c>
      <c r="D51" s="277">
        <f>+'Ekamut-caxs'!D56</f>
        <v>24</v>
      </c>
      <c r="E51" s="274">
        <f t="shared" si="4"/>
        <v>6.5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8">
        <f t="shared" si="3"/>
        <v>23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8">
        <f t="shared" si="3"/>
        <v>24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73"/>
      <c r="G53" s="60"/>
    </row>
    <row r="54" spans="1:18" s="61" customFormat="1" ht="21" hidden="1" customHeight="1">
      <c r="A54" s="494">
        <f t="shared" si="3"/>
        <v>25</v>
      </c>
      <c r="B54" s="362">
        <f>+'Ekamut-caxs'!B59</f>
        <v>0</v>
      </c>
      <c r="C54" s="273"/>
      <c r="D54" s="275">
        <f>+'Ekamut-caxs'!D59</f>
        <v>0</v>
      </c>
      <c r="E54" s="273">
        <f>D54-C54</f>
        <v>0</v>
      </c>
      <c r="F54" s="273"/>
      <c r="G54" s="60"/>
    </row>
    <row r="55" spans="1:18" s="61" customFormat="1" ht="21" customHeight="1">
      <c r="A55" s="494">
        <v>23</v>
      </c>
      <c r="B55" s="362" t="str">
        <f>+'Ekamut-caxs'!B60</f>
        <v>Դուրսգրվող գույքի վերագնահատման գծով</v>
      </c>
      <c r="C55" s="273"/>
      <c r="D55" s="275">
        <f>+'Ekamut-caxs'!D60</f>
        <v>30</v>
      </c>
      <c r="E55" s="273">
        <f>D55-C55</f>
        <v>30</v>
      </c>
      <c r="F55" s="273"/>
      <c r="G55" s="60" t="s">
        <v>121</v>
      </c>
    </row>
    <row r="56" spans="1:18" s="62" customFormat="1" ht="21" customHeight="1">
      <c r="A56" s="398">
        <f t="shared" si="3"/>
        <v>24</v>
      </c>
      <c r="B56" s="276" t="str">
        <f>+'Ekamut-caxs'!B61</f>
        <v>Հիմնական միջոցների մաշվածության գծով, որից՝</v>
      </c>
      <c r="C56" s="273">
        <v>2941.6</v>
      </c>
      <c r="D56" s="277">
        <f>+'Ekamut-caxs'!D61</f>
        <v>2820.3</v>
      </c>
      <c r="E56" s="274">
        <f t="shared" si="4"/>
        <v>-121.29999999999973</v>
      </c>
      <c r="F56" s="273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24.1</v>
      </c>
      <c r="B57" s="363" t="str">
        <f>+'Ekamut-caxs'!B62</f>
        <v>պայմանով (անհատույց) ստացված</v>
      </c>
      <c r="C57" s="256">
        <v>2820.3</v>
      </c>
      <c r="D57" s="278">
        <f>+'Ekamut-caxs'!D62</f>
        <v>2820.3</v>
      </c>
      <c r="E57" s="255">
        <f t="shared" si="4"/>
        <v>0</v>
      </c>
      <c r="F57" s="256"/>
      <c r="G57" s="152"/>
    </row>
    <row r="58" spans="1:18" s="62" customFormat="1" ht="21" customHeight="1">
      <c r="A58" s="64">
        <f>+A56+1</f>
        <v>25</v>
      </c>
      <c r="B58" s="276" t="str">
        <f>+'Ekamut-caxs'!B63</f>
        <v xml:space="preserve">Չփոխհատուցվող հարկերի գծով </v>
      </c>
      <c r="C58" s="273">
        <v>12</v>
      </c>
      <c r="D58" s="277">
        <f>+'Ekamut-caxs'!D63</f>
        <v>0</v>
      </c>
      <c r="E58" s="274">
        <f t="shared" si="4"/>
        <v>-12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26</v>
      </c>
      <c r="B59" s="276" t="str">
        <f>+'Ekamut-caxs'!B64</f>
        <v>Այլ ծախսերի գծով</v>
      </c>
      <c r="C59" s="273">
        <v>1.2</v>
      </c>
      <c r="D59" s="277">
        <f>+'Ekamut-caxs'!D64</f>
        <v>2389.3000000000002</v>
      </c>
      <c r="E59" s="274">
        <f t="shared" si="4"/>
        <v>2388.1000000000004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11" t="s">
        <v>78</v>
      </c>
      <c r="C60" s="285">
        <f>C6-C20</f>
        <v>3.0000000006111804E-2</v>
      </c>
      <c r="D60" s="285">
        <f>D6-D20</f>
        <v>-2.9999999998835847E-2</v>
      </c>
      <c r="E60" s="285">
        <f t="shared" si="0"/>
        <v>-6.0000000004947651E-2</v>
      </c>
      <c r="F60" s="344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12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3" t="s">
        <v>2</v>
      </c>
      <c r="C62" s="434"/>
      <c r="D62" s="559" t="str">
        <f>+'Ekamut-caxs'!D67</f>
        <v>Մարինե Ասատրյան</v>
      </c>
      <c r="E62" s="559"/>
      <c r="F62" s="306"/>
      <c r="G62" s="25"/>
    </row>
    <row r="63" spans="1:18" ht="9.75" customHeight="1">
      <c r="B63" s="435"/>
      <c r="C63" s="436"/>
      <c r="D63" s="558" t="s">
        <v>5</v>
      </c>
      <c r="E63" s="558"/>
      <c r="F63" s="307"/>
      <c r="G63" s="25"/>
    </row>
    <row r="64" spans="1:18" ht="24.75" customHeight="1">
      <c r="B64" s="433" t="s">
        <v>6</v>
      </c>
      <c r="C64" s="434"/>
      <c r="D64" s="559" t="str">
        <f>+'Ekamut-caxs'!D69</f>
        <v>Ռուզաննա Մկրտչյան</v>
      </c>
      <c r="E64" s="559"/>
      <c r="F64" s="306"/>
      <c r="G64" s="25"/>
    </row>
    <row r="65" spans="1:7" ht="11.25" customHeight="1">
      <c r="B65" s="437"/>
      <c r="C65" s="436"/>
      <c r="D65" s="558" t="s">
        <v>5</v>
      </c>
      <c r="E65" s="558"/>
      <c r="F65" s="307"/>
      <c r="G65" s="25"/>
    </row>
    <row r="66" spans="1:7" s="17" customFormat="1">
      <c r="A66" s="22"/>
      <c r="B66" s="438" t="s">
        <v>1</v>
      </c>
      <c r="C66" s="436"/>
      <c r="D66" s="436"/>
      <c r="E66" s="436"/>
      <c r="F66" s="36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9" zoomScaleSheetLayoutView="100" workbookViewId="0">
      <selection activeCell="E28" sqref="E28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79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հ․16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234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8.3000000000000007</v>
      </c>
      <c r="D6" s="257">
        <f>+C77</f>
        <v>660.38000000001193</v>
      </c>
      <c r="E6" s="270">
        <f t="shared" ref="E6:E63" si="0">D6-C6</f>
        <v>652.08000000001198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41352.600000000006</v>
      </c>
      <c r="D7" s="270">
        <f>SUM(D8,D9:D18)</f>
        <v>50980.800000000003</v>
      </c>
      <c r="E7" s="270">
        <f>D7-C7</f>
        <v>9628.1999999999971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38658.5</v>
      </c>
      <c r="D8" s="268">
        <f>+'Dramakan hosqer'!F14</f>
        <v>48100.800000000003</v>
      </c>
      <c r="E8" s="268">
        <f>D8-C8</f>
        <v>9442.3000000000029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2556.4</v>
      </c>
      <c r="D9" s="268">
        <f>+'Dramakan hosqer'!F15</f>
        <v>2880</v>
      </c>
      <c r="E9" s="268">
        <f t="shared" si="0"/>
        <v>323.59999999999991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v>3</v>
      </c>
      <c r="B14" s="361" t="str">
        <f>+'Dramakan hosqer'!B20</f>
        <v>Դեբիտորական պարտքերից</v>
      </c>
      <c r="C14" s="267">
        <v>29.4</v>
      </c>
      <c r="D14" s="268">
        <f>+'Dramakan hosqer'!F20</f>
        <v>0</v>
      </c>
      <c r="E14" s="268">
        <f t="shared" si="0"/>
        <v>-29.4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4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v>4</v>
      </c>
      <c r="B16" s="514" t="s">
        <v>283</v>
      </c>
      <c r="C16" s="490">
        <v>88.8</v>
      </c>
      <c r="D16" s="490">
        <f>+'Dramakan hosqer'!F22</f>
        <v>0</v>
      </c>
      <c r="E16" s="490">
        <f t="shared" si="0"/>
        <v>-88.8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41">
        <v>5</v>
      </c>
      <c r="B17" s="514" t="s">
        <v>62</v>
      </c>
      <c r="C17" s="490">
        <v>17.5</v>
      </c>
      <c r="D17" s="490"/>
      <c r="E17" s="490"/>
      <c r="F17" s="490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4">
        <v>6</v>
      </c>
      <c r="B18" s="514" t="s">
        <v>285</v>
      </c>
      <c r="C18" s="490">
        <v>2</v>
      </c>
      <c r="D18" s="490">
        <f>+'Dramakan hosqer'!F23</f>
        <v>0</v>
      </c>
      <c r="E18" s="490">
        <f>D18-C18</f>
        <v>-2</v>
      </c>
      <c r="F18" s="490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+C20+C62+C74</f>
        <v>40700.519999999997</v>
      </c>
      <c r="D19" s="270">
        <f>+D20+D62+D74</f>
        <v>49405.83</v>
      </c>
      <c r="E19" s="270">
        <f t="shared" si="0"/>
        <v>8705.3100000000049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SUM(C21,C24:C30,C34:C56,C60:C61)</f>
        <v>39850.019999999997</v>
      </c>
      <c r="D20" s="270">
        <f>SUM(D21,D24:D30,D34:D56,D60:D61)</f>
        <v>48595.83</v>
      </c>
      <c r="E20" s="270">
        <f t="shared" si="0"/>
        <v>8745.8100000000049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2" t="str">
        <f>+'Dramakan hosqer'!B26</f>
        <v>Աշխատավարձի գծով, որից՝</v>
      </c>
      <c r="C21" s="267">
        <v>28974</v>
      </c>
      <c r="D21" s="268">
        <f>+'Dramakan hosqer'!F26</f>
        <v>33144.800000000003</v>
      </c>
      <c r="E21" s="268">
        <f t="shared" si="0"/>
        <v>4170.8000000000029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3" t="str">
        <f>+'Dramakan hosqer'!B27</f>
        <v>վճարովի ծառայության գծով</v>
      </c>
      <c r="C22" s="258">
        <v>1658</v>
      </c>
      <c r="D22" s="272">
        <f>+'Dramakan hosqer'!F27</f>
        <v>1865</v>
      </c>
      <c r="E22" s="272">
        <f t="shared" si="0"/>
        <v>207</v>
      </c>
      <c r="F22" s="258"/>
    </row>
    <row r="23" spans="1:20" ht="18" hidden="1" customHeight="1">
      <c r="A23" s="26">
        <v>1.2</v>
      </c>
      <c r="B23" s="393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7627.1</v>
      </c>
      <c r="D24" s="268">
        <f>+'Dramakan hosqer'!F29</f>
        <v>11119.039999999999</v>
      </c>
      <c r="E24" s="268">
        <f t="shared" si="0"/>
        <v>3491.9399999999987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599.6</v>
      </c>
      <c r="D25" s="268">
        <f>+'Dramakan hosqer'!F30</f>
        <v>664.6</v>
      </c>
      <c r="E25" s="268">
        <f t="shared" si="0"/>
        <v>65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ref="A26:A30" si="2">+A25+1</f>
        <v>4</v>
      </c>
      <c r="B26" s="276" t="str">
        <f>+'Dramakan hosqer'!B31</f>
        <v>Էլեկտրաէներգիայի գծով</v>
      </c>
      <c r="C26" s="267">
        <v>736.9</v>
      </c>
      <c r="D26" s="268">
        <f>+'Dramakan hosqer'!F31</f>
        <v>721.6</v>
      </c>
      <c r="E26" s="268">
        <f t="shared" si="0"/>
        <v>-15.299999999999955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5</v>
      </c>
      <c r="B27" s="276" t="str">
        <f>+'Dramakan hosqer'!B32</f>
        <v>Ջրմուղ-կոյուղու գծով</v>
      </c>
      <c r="C27" s="267">
        <v>216.8</v>
      </c>
      <c r="D27" s="268">
        <f>+'Dramakan hosqer'!F32</f>
        <v>211.9</v>
      </c>
      <c r="E27" s="268">
        <f t="shared" si="0"/>
        <v>-4.9000000000000057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2"/>
        <v>6</v>
      </c>
      <c r="B28" s="276" t="str">
        <f>+'Dramakan hosqer'!B33</f>
        <v>Աղբահանության գծով</v>
      </c>
      <c r="C28" s="267">
        <v>21.9</v>
      </c>
      <c r="D28" s="268">
        <f>+'Dramakan hosqer'!F33</f>
        <v>22</v>
      </c>
      <c r="E28" s="268">
        <f t="shared" si="0"/>
        <v>0.10000000000000142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8">
        <f t="shared" si="2"/>
        <v>7</v>
      </c>
      <c r="B29" s="276" t="str">
        <f>+'Dramakan hosqer'!B34</f>
        <v>Ախտաբանության գծով</v>
      </c>
      <c r="C29" s="267">
        <v>24</v>
      </c>
      <c r="D29" s="268">
        <f>+'Dramakan hosqer'!F34</f>
        <v>24</v>
      </c>
      <c r="E29" s="268">
        <f t="shared" si="0"/>
        <v>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8">
        <f t="shared" si="2"/>
        <v>8</v>
      </c>
      <c r="B30" s="276" t="str">
        <f>+'Dramakan hosqer'!B35</f>
        <v>Կապի գծով, այդ թվում`</v>
      </c>
      <c r="C30" s="268">
        <f>SUM(C31:C33)</f>
        <v>134.1</v>
      </c>
      <c r="D30" s="268">
        <f>SUM(D31:D33)</f>
        <v>149.6</v>
      </c>
      <c r="E30" s="268">
        <f t="shared" si="0"/>
        <v>15.5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3" t="str">
        <f>+'Dramakan hosqer'!B36</f>
        <v>բաժանորդային վճար</v>
      </c>
      <c r="C31" s="258">
        <v>57.6</v>
      </c>
      <c r="D31" s="272">
        <f>+'Dramakan hosqer'!F36</f>
        <v>57.6</v>
      </c>
      <c r="E31" s="272">
        <f t="shared" si="0"/>
        <v>0</v>
      </c>
      <c r="F31" s="258"/>
    </row>
    <row r="32" spans="1:20" s="33" customFormat="1" ht="18" customHeight="1">
      <c r="A32" s="26">
        <v>8.1999999999999993</v>
      </c>
      <c r="B32" s="363" t="str">
        <f>+'Dramakan hosqer'!B37</f>
        <v>րոպեավճար</v>
      </c>
      <c r="C32" s="258">
        <v>4.5</v>
      </c>
      <c r="D32" s="272">
        <f>+'Dramakan hosqer'!F37</f>
        <v>20</v>
      </c>
      <c r="E32" s="272">
        <f t="shared" si="0"/>
        <v>15.5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3" t="str">
        <f>+'Dramakan hosqer'!B38</f>
        <v>ինտերնետ կապ</v>
      </c>
      <c r="C33" s="258">
        <v>72</v>
      </c>
      <c r="D33" s="272">
        <f>+'Dramakan hosqer'!F38</f>
        <v>72</v>
      </c>
      <c r="E33" s="272">
        <f t="shared" si="0"/>
        <v>0</v>
      </c>
      <c r="F33" s="258"/>
      <c r="I33" s="136"/>
    </row>
    <row r="34" spans="1:20" s="62" customFormat="1" ht="18" hidden="1" customHeight="1">
      <c r="A34" s="64">
        <f>+A30+1</f>
        <v>9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v>9</v>
      </c>
      <c r="B35" s="276" t="str">
        <f>+'Dramakan hosqer'!B40</f>
        <v>Տնտեսական ապրանքների գծով</v>
      </c>
      <c r="C35" s="267">
        <v>521.78</v>
      </c>
      <c r="D35" s="268">
        <f>+'Dramakan hosqer'!F40</f>
        <v>588</v>
      </c>
      <c r="E35" s="268">
        <f t="shared" si="0"/>
        <v>66.220000000000027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6" si="3">+A35+1</f>
        <v>10</v>
      </c>
      <c r="B36" s="276" t="str">
        <f>+'Dramakan hosqer'!B41</f>
        <v>Գրասենյակային ապրանքների գծով</v>
      </c>
      <c r="C36" s="267">
        <v>68.84</v>
      </c>
      <c r="D36" s="268">
        <f>+'Dramakan hosqer'!F41</f>
        <v>117.75</v>
      </c>
      <c r="E36" s="268">
        <f t="shared" si="0"/>
        <v>48.91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11</v>
      </c>
      <c r="B37" s="276" t="str">
        <f>+'Dramakan hosqer'!B42</f>
        <v>Փոքրարժեք կամ արագամաշ առարկաների գծով</v>
      </c>
      <c r="C37" s="267">
        <v>125.6</v>
      </c>
      <c r="D37" s="268">
        <f>+'Dramakan hosqer'!F42</f>
        <v>560.5</v>
      </c>
      <c r="E37" s="268">
        <f t="shared" si="0"/>
        <v>434.9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12</v>
      </c>
      <c r="B38" s="276" t="str">
        <f>+'Dramakan hosqer'!B43</f>
        <v>Ուսումնական նյութերի գծով</v>
      </c>
      <c r="C38" s="267">
        <v>251.2</v>
      </c>
      <c r="D38" s="268">
        <f>+'Dramakan hosqer'!F43</f>
        <v>385.2</v>
      </c>
      <c r="E38" s="268">
        <f t="shared" si="0"/>
        <v>134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13</v>
      </c>
      <c r="B39" s="276" t="str">
        <f>+'Dramakan hosqer'!B44</f>
        <v>Դեղորայքի գծով</v>
      </c>
      <c r="C39" s="267">
        <v>7.2</v>
      </c>
      <c r="D39" s="268">
        <f>+'Dramakan hosqer'!F44</f>
        <v>50</v>
      </c>
      <c r="E39" s="268">
        <f t="shared" si="0"/>
        <v>42.8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14</v>
      </c>
      <c r="B40" s="276" t="str">
        <f>+'Dramakan hosqer'!B45</f>
        <v>Բուժ.ծառայության գծով</v>
      </c>
      <c r="C40" s="267">
        <v>70</v>
      </c>
      <c r="D40" s="268">
        <f>+'Dramakan hosqer'!F45</f>
        <v>80</v>
      </c>
      <c r="E40" s="268">
        <f t="shared" si="0"/>
        <v>10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15</v>
      </c>
      <c r="B41" s="276" t="str">
        <f>+'Dramakan hosqer'!B46</f>
        <v>Ընթացիկ վերանորոգման գծով</v>
      </c>
      <c r="C41" s="267">
        <v>240.4</v>
      </c>
      <c r="D41" s="268">
        <f>+'Dramakan hosqer'!F46</f>
        <v>326</v>
      </c>
      <c r="E41" s="268">
        <f t="shared" si="0"/>
        <v>85.6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16</v>
      </c>
      <c r="B42" s="276" t="str">
        <f>+'Dramakan hosqer'!B47</f>
        <v>Ջեռուցման համակարգի սպասարկման գծով</v>
      </c>
      <c r="C42" s="267">
        <v>47.3</v>
      </c>
      <c r="D42" s="268">
        <f>+'Dramakan hosqer'!F47</f>
        <v>49.54</v>
      </c>
      <c r="E42" s="268">
        <f t="shared" si="0"/>
        <v>2.240000000000002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17</v>
      </c>
      <c r="B43" s="276" t="str">
        <f>+'Dramakan hosqer'!B48</f>
        <v>Կաթսայատան սպասարկման գծով</v>
      </c>
      <c r="C43" s="267"/>
      <c r="D43" s="268">
        <f>+'Dramakan hosqer'!F48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8">
        <f t="shared" si="3"/>
        <v>18</v>
      </c>
      <c r="B44" s="276" t="str">
        <f>+'Dramakan hosqer'!B49</f>
        <v>Սպասարկման և կոմունալ համավճարների գծով</v>
      </c>
      <c r="C44" s="267"/>
      <c r="D44" s="268">
        <f>+'Dramakan hosqer'!F49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v>17</v>
      </c>
      <c r="B45" s="276" t="str">
        <f>+'Dramakan hosqer'!B50</f>
        <v>Գնումների համակարգողի ծառայության գծով</v>
      </c>
      <c r="C45" s="267"/>
      <c r="D45" s="268">
        <f>+'Dramakan hosqer'!F50</f>
        <v>105</v>
      </c>
      <c r="E45" s="268">
        <f t="shared" si="0"/>
        <v>105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18</v>
      </c>
      <c r="B46" s="276" t="str">
        <f>+'Dramakan hosqer'!B51</f>
        <v>Համակարգիչների տեխնիկական սպասարկման գծով</v>
      </c>
      <c r="C46" s="267">
        <v>37.5</v>
      </c>
      <c r="D46" s="268">
        <f>+'Dramakan hosqer'!F51</f>
        <v>70</v>
      </c>
      <c r="E46" s="268">
        <f t="shared" si="0"/>
        <v>32.5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19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105</v>
      </c>
      <c r="E47" s="268">
        <f t="shared" si="0"/>
        <v>10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20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3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21</v>
      </c>
      <c r="B49" s="276" t="str">
        <f>+'Dramakan hosqer'!B54</f>
        <v>Հայտարարության գծով</v>
      </c>
      <c r="C49" s="267"/>
      <c r="D49" s="268">
        <f>+'Dramakan hosqer'!F54</f>
        <v>40</v>
      </c>
      <c r="E49" s="268">
        <f t="shared" si="0"/>
        <v>40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8">
        <f t="shared" si="3"/>
        <v>22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v>22</v>
      </c>
      <c r="B51" s="276" t="str">
        <f>+'Dramakan hosqer'!B56</f>
        <v>Վերապատրաստման գծով</v>
      </c>
      <c r="C51" s="267">
        <v>17.5</v>
      </c>
      <c r="D51" s="268">
        <f>+'Dramakan hosqer'!F56</f>
        <v>24</v>
      </c>
      <c r="E51" s="268">
        <f t="shared" si="0"/>
        <v>6.5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hidden="1" customHeight="1">
      <c r="A52" s="398">
        <f t="shared" si="3"/>
        <v>23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8">
        <f t="shared" si="3"/>
        <v>24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4">
        <f t="shared" si="3"/>
        <v>25</v>
      </c>
      <c r="B54" s="362">
        <f>+'Dramakan hosqer'!B59</f>
        <v>0</v>
      </c>
      <c r="C54" s="490"/>
      <c r="D54" s="490">
        <f>+'Dramakan hosqer'!F59</f>
        <v>0</v>
      </c>
      <c r="E54" s="490">
        <f>D54-C54</f>
        <v>0</v>
      </c>
      <c r="F54" s="490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494">
        <v>23</v>
      </c>
      <c r="B55" s="362" t="str">
        <f>+'Dramakan hosqer'!B60</f>
        <v>Դուրսգրվող գույքի վերագնահատման գծով</v>
      </c>
      <c r="C55" s="490"/>
      <c r="D55" s="490">
        <f>+'Dramakan hosqer'!F60</f>
        <v>30</v>
      </c>
      <c r="E55" s="490">
        <f>D55-C55</f>
        <v>30</v>
      </c>
      <c r="F55" s="490"/>
      <c r="G55" s="106" t="s">
        <v>121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8">
        <f t="shared" si="3"/>
        <v>24</v>
      </c>
      <c r="B56" s="276" t="str">
        <f>+'Dramakan hosqer'!B61</f>
        <v>Հարկային պարտավորությունների գծով, այդ թվում՝</v>
      </c>
      <c r="C56" s="268">
        <f>SUM(C57:C59)</f>
        <v>12</v>
      </c>
      <c r="D56" s="268">
        <f>SUM(D57:D59)</f>
        <v>0</v>
      </c>
      <c r="E56" s="267">
        <f>D56-C56</f>
        <v>-12</v>
      </c>
      <c r="F56" s="26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63" t="str">
        <f>+'Dramakan hosqer'!B62</f>
        <v>շահութահարկի գծով</v>
      </c>
      <c r="C57" s="258"/>
      <c r="D57" s="272">
        <f>+'Dramakan hosqer'!F62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63" t="str">
        <f>+'Dramakan hosqer'!B63</f>
        <v>ԱԱՀ-ի գծով</v>
      </c>
      <c r="C58" s="258"/>
      <c r="D58" s="272">
        <f>+'Dramakan hosqer'!F63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15">
        <v>24.1</v>
      </c>
      <c r="B59" s="363" t="str">
        <f>+'Dramakan hosqer'!B64</f>
        <v xml:space="preserve">չփոխհատուցվող հարկերի գծով </v>
      </c>
      <c r="C59" s="258">
        <v>12</v>
      </c>
      <c r="D59" s="272">
        <f>+'Dramakan hosqer'!F64</f>
        <v>0</v>
      </c>
      <c r="E59" s="272">
        <f t="shared" si="0"/>
        <v>-12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25</v>
      </c>
      <c r="B60" s="276" t="str">
        <f>+'Dramakan hosqer'!B65</f>
        <v>Կրեդիտորական պարտքի մարման գծով</v>
      </c>
      <c r="C60" s="267">
        <v>18.3</v>
      </c>
      <c r="D60" s="268">
        <f>+'Dramakan hosqer'!F65</f>
        <v>4.2999999999999545</v>
      </c>
      <c r="E60" s="268">
        <f t="shared" si="0"/>
        <v>-14.000000000000046</v>
      </c>
      <c r="F60" s="26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26</v>
      </c>
      <c r="B61" s="276" t="str">
        <f>+'Dramakan hosqer'!B66</f>
        <v>Այլ արտահոսքերի գծով</v>
      </c>
      <c r="C61" s="267"/>
      <c r="D61" s="268">
        <f>+'Dramakan hosqer'!F66</f>
        <v>0</v>
      </c>
      <c r="E61" s="268">
        <f t="shared" si="0"/>
        <v>0</v>
      </c>
      <c r="F61" s="267"/>
      <c r="G61" s="132" t="s">
        <v>209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14" t="s">
        <v>58</v>
      </c>
      <c r="C62" s="270">
        <f>+C63+C70</f>
        <v>850.5</v>
      </c>
      <c r="D62" s="270">
        <f>+D63+D70</f>
        <v>810</v>
      </c>
      <c r="E62" s="270">
        <f t="shared" si="0"/>
        <v>-40.5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>
      <c r="A63" s="72">
        <v>1</v>
      </c>
      <c r="B63" s="271" t="str">
        <f>+'Dramakan hosqer'!B68</f>
        <v>Հիմնական միջոցների ձեռքբերում, այդ թվում՝</v>
      </c>
      <c r="C63" s="268">
        <f>SUM(C64:C69)</f>
        <v>850.5</v>
      </c>
      <c r="D63" s="268">
        <f>SUM(D64:D69)</f>
        <v>810</v>
      </c>
      <c r="E63" s="268">
        <f t="shared" si="0"/>
        <v>-40.5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v>1.1000000000000001</v>
      </c>
      <c r="B64" s="271" t="str">
        <f>+'Dramakan hosqer'!B69</f>
        <v>գրասենյակային և տնտեսական գույք</v>
      </c>
      <c r="C64" s="267">
        <v>40</v>
      </c>
      <c r="D64" s="268">
        <f>+'Dramakan hosqer'!F69</f>
        <v>0</v>
      </c>
      <c r="E64" s="268">
        <f t="shared" ref="E64:E77" si="4">D64-C64</f>
        <v>-40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customHeight="1">
      <c r="A65" s="72">
        <v>1.1000000000000001</v>
      </c>
      <c r="B65" s="271" t="str">
        <f>+'Dramakan hosqer'!B70</f>
        <v>համակարգչային սարքավորումներ / տեխնիկա</v>
      </c>
      <c r="C65" s="267">
        <v>115</v>
      </c>
      <c r="D65" s="268">
        <f>+'Dramakan hosqer'!F70</f>
        <v>140</v>
      </c>
      <c r="E65" s="268">
        <f>D65-C65</f>
        <v>25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1.3</v>
      </c>
      <c r="B66" s="271" t="str">
        <f>+'Dramakan hosqer'!B71</f>
        <v>մեքենաներ և սարքավորումներ</v>
      </c>
      <c r="C66" s="267">
        <v>695.5</v>
      </c>
      <c r="D66" s="268">
        <f>+'Dramakan hosqer'!F71</f>
        <v>670</v>
      </c>
      <c r="E66" s="268">
        <f t="shared" si="4"/>
        <v>-25.5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1" t="str">
        <f>+'Dramakan hosqer'!B72</f>
        <v>սպորտային գույք</v>
      </c>
      <c r="C67" s="267"/>
      <c r="D67" s="268">
        <f>+'Dramakan hosqer'!F72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9" t="str">
        <f>+'Dramakan hosqer'!B73</f>
        <v>գրականություն</v>
      </c>
      <c r="C68" s="490"/>
      <c r="D68" s="490">
        <f>+'Dramakan hosqer'!F73</f>
        <v>0</v>
      </c>
      <c r="E68" s="490">
        <f>D68-C68</f>
        <v>0</v>
      </c>
      <c r="F68" s="490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9">
        <f>+'Dramakan hosqer'!B74</f>
        <v>0</v>
      </c>
      <c r="C69" s="490"/>
      <c r="D69" s="490">
        <f>+'Dramakan hosqer'!F74</f>
        <v>0</v>
      </c>
      <c r="E69" s="490">
        <f>D69-C69</f>
        <v>0</v>
      </c>
      <c r="F69" s="490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1" t="str">
        <f>+'Dramakan hosqer'!B75</f>
        <v>Հիմնական միջոցների հիմնական վերանորոգում, 
այդ թվում՝</v>
      </c>
      <c r="C70" s="268">
        <f>SUM(C71:C73)</f>
        <v>0</v>
      </c>
      <c r="D70" s="268">
        <f>SUM(D71:D73)</f>
        <v>0</v>
      </c>
      <c r="E70" s="267">
        <f>D70-C70</f>
        <v>0</v>
      </c>
      <c r="F70" s="267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1" t="str">
        <f>+'Dramakan hosqer'!B76</f>
        <v>ամրացված գույքի (շենք)</v>
      </c>
      <c r="C71" s="267"/>
      <c r="D71" s="268">
        <f>+'Dramakan hosqer'!F76</f>
        <v>0</v>
      </c>
      <c r="E71" s="268">
        <f t="shared" si="4"/>
        <v>0</v>
      </c>
      <c r="F71" s="267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1" t="str">
        <f>+'Dramakan hosqer'!B77</f>
        <v>հիմնական միջոցի</v>
      </c>
      <c r="C72" s="267"/>
      <c r="D72" s="268">
        <f>+'Dramakan hosqer'!F77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1" t="str">
        <f>+'Dramakan hosqer'!B78</f>
        <v>նախագծանախահաշվային փաստաթղթերի գծով</v>
      </c>
      <c r="C73" s="267"/>
      <c r="D73" s="268">
        <f>+'Dramakan hosqer'!F78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hidden="1" customHeight="1">
      <c r="A74" s="158" t="s">
        <v>56</v>
      </c>
      <c r="B74" s="14" t="s">
        <v>152</v>
      </c>
      <c r="C74" s="270">
        <f>SUM(C75:C76)</f>
        <v>0</v>
      </c>
      <c r="D74" s="270">
        <f>SUM(D75:D76)</f>
        <v>0</v>
      </c>
      <c r="E74" s="270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1</v>
      </c>
      <c r="B75" s="362" t="str">
        <f>+'Dramakan hosqer'!B80</f>
        <v>Սննդի գծով</v>
      </c>
      <c r="C75" s="267"/>
      <c r="D75" s="268">
        <f>+'Dramakan hosqer'!F80</f>
        <v>0</v>
      </c>
      <c r="E75" s="267">
        <f>D75-C75</f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5" customFormat="1" ht="18" hidden="1" customHeight="1">
      <c r="A76" s="72">
        <v>2</v>
      </c>
      <c r="B76" s="362">
        <f>+'Dramakan hosqer'!B81</f>
        <v>0</v>
      </c>
      <c r="C76" s="267"/>
      <c r="D76" s="267">
        <f>+'Dramakan hosqer'!F81</f>
        <v>0</v>
      </c>
      <c r="E76" s="267">
        <f>D76-C76</f>
        <v>0</v>
      </c>
      <c r="F76" s="267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70">
        <f>C6+C7-C19</f>
        <v>660.38000000001193</v>
      </c>
      <c r="D77" s="270">
        <f>D6+D7-D19</f>
        <v>2235.3500000000131</v>
      </c>
      <c r="E77" s="270">
        <f t="shared" si="4"/>
        <v>1574.9700000000012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customHeight="1">
      <c r="A78" s="36"/>
      <c r="B78" s="409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31" t="s">
        <v>2</v>
      </c>
      <c r="C79" s="439"/>
      <c r="D79" s="562" t="str">
        <f>+'Ekamut-caxs'!D67</f>
        <v>Մարինե Ասատրյան</v>
      </c>
      <c r="E79" s="559"/>
      <c r="F79" s="30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40" t="s">
        <v>4</v>
      </c>
      <c r="C80" s="441"/>
      <c r="D80" s="561" t="s">
        <v>92</v>
      </c>
      <c r="E80" s="561"/>
      <c r="F80" s="309"/>
    </row>
    <row r="81" spans="1:20" s="17" customFormat="1" ht="22.5" customHeight="1">
      <c r="A81" s="18"/>
      <c r="B81" s="442" t="s">
        <v>6</v>
      </c>
      <c r="C81" s="439"/>
      <c r="D81" s="559" t="str">
        <f>+'Ekamut-caxs'!D69</f>
        <v>Ռուզաննա Մկրտչյան</v>
      </c>
      <c r="E81" s="559"/>
      <c r="F81" s="306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3"/>
      <c r="C82" s="439"/>
      <c r="D82" s="561" t="s">
        <v>92</v>
      </c>
      <c r="E82" s="561"/>
      <c r="F82" s="309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3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9" workbookViewId="0">
      <selection activeCell="E28" sqref="E2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3" t="s">
        <v>67</v>
      </c>
      <c r="B1" s="563"/>
      <c r="C1" s="563"/>
      <c r="D1" s="563"/>
      <c r="E1" s="56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4" t="str">
        <f>+'Ekamut-caxs'!A7:D7</f>
        <v xml:space="preserve">«Երևանի հ․16 մսուր-մանկապարտեզ» ՀՈԱԿ-ի </v>
      </c>
      <c r="B2" s="565"/>
      <c r="C2" s="565"/>
      <c r="D2" s="565"/>
      <c r="E2" s="56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6" t="s">
        <v>156</v>
      </c>
      <c r="B3" s="566"/>
      <c r="C3" s="566"/>
      <c r="D3" s="566"/>
      <c r="E3" s="5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7" t="s">
        <v>245</v>
      </c>
      <c r="B4" s="567"/>
      <c r="C4" s="567"/>
      <c r="D4" s="567"/>
      <c r="E4" s="567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8" t="s">
        <v>161</v>
      </c>
      <c r="B7" s="569"/>
      <c r="C7" s="569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147.05000000000001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53.52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>
        <v>25.63</v>
      </c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6.6</v>
      </c>
      <c r="E11" s="30"/>
    </row>
    <row r="12" spans="1:22" ht="27" hidden="1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hidden="1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4.2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4.2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3.6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47.8</v>
      </c>
      <c r="E27" s="30"/>
    </row>
    <row r="28" spans="1:22" ht="26.25" hidden="1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>
        <v>1.5</v>
      </c>
      <c r="E29" s="30"/>
    </row>
    <row r="30" spans="1:22" s="231" customFormat="1" ht="34.5" hidden="1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147.05000000000001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8" t="s">
        <v>186</v>
      </c>
      <c r="B35" s="569"/>
      <c r="C35" s="569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hidden="1" customHeight="1">
      <c r="A37" s="223">
        <v>1.2</v>
      </c>
      <c r="B37" s="224" t="s">
        <v>165</v>
      </c>
      <c r="C37" s="223" t="s">
        <v>166</v>
      </c>
      <c r="D37" s="291"/>
      <c r="E37" s="30"/>
    </row>
    <row r="38" spans="1:22" ht="21" hidden="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hidden="1" customHeight="1">
      <c r="A40" s="223">
        <v>1.5</v>
      </c>
      <c r="B40" s="225"/>
      <c r="C40" s="223" t="s">
        <v>171</v>
      </c>
      <c r="D40" s="30"/>
      <c r="E40" s="30"/>
    </row>
    <row r="41" spans="1:22" ht="20.25" hidden="1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>
        <v>2.2999999999999998</v>
      </c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 t="s">
        <v>282</v>
      </c>
      <c r="D44" s="30">
        <v>2</v>
      </c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hidden="1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hidden="1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hidden="1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1639.6</v>
      </c>
      <c r="E54" s="30"/>
      <c r="F54" s="303">
        <f>SUM(D36:D53)</f>
        <v>4.3</v>
      </c>
      <c r="G54" s="303">
        <f>+D59-D54-F54</f>
        <v>-4.5297099404706387E-14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1631.6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>
        <v>8</v>
      </c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1643.8999999999999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660.38000000001193</v>
      </c>
      <c r="D62" s="570" t="s">
        <v>189</v>
      </c>
      <c r="E62" s="571"/>
    </row>
    <row r="63" spans="1:22" ht="23.2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2" t="str">
        <f>+'Ekamut-caxs'!D67</f>
        <v>Մարինե Ասատրյան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3" t="s">
        <v>92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2" t="str">
        <f>+'Ekamut-caxs'!D69</f>
        <v>Ռուզաննա Մկրտչյան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4" t="s">
        <v>92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7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BreakPreview" zoomScale="106" zoomScaleSheetLayoutView="106" workbookViewId="0">
      <selection activeCell="E28" sqref="E28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6" width="15.42578125" style="17" customWidth="1"/>
    <col min="7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</row>
    <row r="2" spans="1:15" s="19" customFormat="1" ht="25.5" customHeight="1">
      <c r="A2" s="551" t="str">
        <f>+'Ekamut-caxs'!A7</f>
        <v xml:space="preserve">«Երևանի հ․16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1" t="s">
        <v>243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0" t="s">
        <v>153</v>
      </c>
      <c r="B5" s="580" t="s">
        <v>68</v>
      </c>
      <c r="C5" s="578" t="s">
        <v>224</v>
      </c>
      <c r="D5" s="578"/>
      <c r="E5" s="578"/>
      <c r="F5" s="578"/>
      <c r="G5" s="578"/>
      <c r="H5" s="578"/>
      <c r="I5" s="578"/>
      <c r="J5" s="578"/>
      <c r="K5" s="578"/>
      <c r="L5" s="579" t="s">
        <v>155</v>
      </c>
    </row>
    <row r="6" spans="1:15" ht="79.5" customHeight="1">
      <c r="A6" s="580"/>
      <c r="B6" s="580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79"/>
    </row>
    <row r="7" spans="1:15" ht="27.75" customHeight="1">
      <c r="A7" s="310">
        <v>1</v>
      </c>
      <c r="B7" s="371" t="s">
        <v>204</v>
      </c>
      <c r="C7" s="372">
        <v>29090.76</v>
      </c>
      <c r="D7" s="372"/>
      <c r="E7" s="372"/>
      <c r="F7" s="372">
        <v>747.1</v>
      </c>
      <c r="G7" s="372">
        <v>1441.98</v>
      </c>
      <c r="H7" s="372"/>
      <c r="I7" s="372">
        <v>1865</v>
      </c>
      <c r="J7" s="372"/>
      <c r="K7" s="372"/>
      <c r="L7" s="373">
        <f>ROUND(SUM(C7:K7),1)</f>
        <v>33144.800000000003</v>
      </c>
    </row>
    <row r="8" spans="1:15" ht="35.25" customHeight="1">
      <c r="A8" s="310">
        <v>2</v>
      </c>
      <c r="B8" s="424" t="s">
        <v>89</v>
      </c>
      <c r="C8" s="372">
        <v>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33144.800000000003</v>
      </c>
    </row>
    <row r="10" spans="1:15" s="312" customFormat="1" ht="34.5" customHeight="1">
      <c r="A10" s="313"/>
      <c r="B10" s="314">
        <v>2424230</v>
      </c>
      <c r="C10" s="315">
        <f>+B10*0.012</f>
        <v>29090.760000000002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1771.8</v>
      </c>
      <c r="H11" s="156"/>
      <c r="I11" s="322"/>
      <c r="J11" s="584"/>
      <c r="K11" s="584"/>
      <c r="L11" s="325"/>
    </row>
    <row r="12" spans="1:15" s="313" customFormat="1" ht="69" customHeight="1">
      <c r="B12" s="575" t="s">
        <v>221</v>
      </c>
      <c r="C12" s="576"/>
      <c r="F12" s="322"/>
      <c r="G12" s="322"/>
      <c r="H12" s="575" t="s">
        <v>222</v>
      </c>
      <c r="I12" s="576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5" t="str">
        <f>+'Ekamut-caxs'!D67</f>
        <v>Մարինե Ասատրյան</v>
      </c>
      <c r="H17" s="585"/>
      <c r="I17" s="585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3" t="s">
        <v>92</v>
      </c>
      <c r="H18" s="583"/>
      <c r="I18" s="583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2" t="str">
        <f>+'Ekamut-caxs'!D69</f>
        <v>Ռուզաննա Մկրտչյան</v>
      </c>
      <c r="H19" s="582"/>
      <c r="I19" s="582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3" t="s">
        <v>92</v>
      </c>
      <c r="H20" s="583"/>
      <c r="I20" s="583"/>
      <c r="J20" s="340"/>
    </row>
    <row r="21" spans="1:12" s="342" customFormat="1" ht="16.5">
      <c r="C21" s="343"/>
    </row>
    <row r="22" spans="1:12">
      <c r="C22" s="17" t="s">
        <v>276</v>
      </c>
      <c r="G22" s="17" t="s">
        <v>261</v>
      </c>
      <c r="H22" s="17" t="s">
        <v>262</v>
      </c>
      <c r="I22" s="17" t="s">
        <v>90</v>
      </c>
    </row>
    <row r="23" spans="1:12">
      <c r="D23" s="17" t="s">
        <v>263</v>
      </c>
      <c r="E23" s="17">
        <v>171333</v>
      </c>
      <c r="F23" s="17" t="s">
        <v>264</v>
      </c>
      <c r="G23" s="17">
        <v>685333</v>
      </c>
      <c r="H23" s="17">
        <v>68550</v>
      </c>
      <c r="I23" s="17">
        <f>G23+H23</f>
        <v>753883</v>
      </c>
    </row>
    <row r="24" spans="1:12">
      <c r="D24" s="17" t="s">
        <v>265</v>
      </c>
      <c r="E24" s="17">
        <v>116857</v>
      </c>
      <c r="F24" s="17" t="s">
        <v>266</v>
      </c>
      <c r="G24" s="17">
        <v>467430</v>
      </c>
      <c r="H24" s="17">
        <v>37100</v>
      </c>
      <c r="I24" s="17">
        <f t="shared" ref="I24:I26" si="0">G24+H24</f>
        <v>504530</v>
      </c>
    </row>
    <row r="25" spans="1:12">
      <c r="D25" s="17" t="s">
        <v>267</v>
      </c>
      <c r="E25" s="17">
        <v>102000</v>
      </c>
      <c r="F25" s="17" t="s">
        <v>268</v>
      </c>
      <c r="G25" s="17">
        <v>102000</v>
      </c>
      <c r="H25" s="17">
        <v>8100</v>
      </c>
      <c r="I25" s="17">
        <f t="shared" si="0"/>
        <v>110100</v>
      </c>
    </row>
    <row r="26" spans="1:12">
      <c r="D26" s="17" t="s">
        <v>269</v>
      </c>
      <c r="E26" s="17">
        <v>125000</v>
      </c>
      <c r="F26" s="17" t="s">
        <v>270</v>
      </c>
      <c r="G26" s="17">
        <v>375000</v>
      </c>
      <c r="H26" s="17">
        <v>28330</v>
      </c>
      <c r="I26" s="17">
        <f t="shared" si="0"/>
        <v>403330</v>
      </c>
    </row>
    <row r="27" spans="1:12">
      <c r="I27" s="17">
        <f>SUM(I23:I26)</f>
        <v>1771843</v>
      </c>
    </row>
    <row r="28" spans="1:12">
      <c r="C28" s="17" t="s">
        <v>271</v>
      </c>
      <c r="D28" s="17" t="s">
        <v>272</v>
      </c>
    </row>
    <row r="29" spans="1:12">
      <c r="D29" s="17" t="s">
        <v>273</v>
      </c>
      <c r="E29" s="17">
        <v>40000</v>
      </c>
      <c r="F29" s="17" t="s">
        <v>277</v>
      </c>
      <c r="G29" s="17">
        <v>1080000</v>
      </c>
      <c r="H29" s="17">
        <v>107000</v>
      </c>
      <c r="I29" s="17">
        <f>G29+H29</f>
        <v>1187000</v>
      </c>
    </row>
    <row r="31" spans="1:12">
      <c r="C31" s="17" t="s">
        <v>274</v>
      </c>
      <c r="D31" s="17" t="s">
        <v>278</v>
      </c>
      <c r="E31" s="17">
        <v>56500</v>
      </c>
      <c r="F31" s="17" t="s">
        <v>275</v>
      </c>
      <c r="G31" s="17">
        <v>678000</v>
      </c>
      <c r="I31" s="17">
        <f>G31</f>
        <v>678000</v>
      </c>
    </row>
    <row r="32" spans="1:12">
      <c r="I32" s="17">
        <f>SUM(I29:I31)</f>
        <v>1865000</v>
      </c>
    </row>
    <row r="33" spans="2:5">
      <c r="B33" s="17" t="s">
        <v>279</v>
      </c>
      <c r="C33" s="17" t="s">
        <v>271</v>
      </c>
      <c r="D33" s="17" t="s">
        <v>280</v>
      </c>
      <c r="E33" s="17">
        <v>1800000</v>
      </c>
    </row>
    <row r="34" spans="2:5">
      <c r="C34" s="17" t="s">
        <v>274</v>
      </c>
      <c r="D34" s="17" t="s">
        <v>281</v>
      </c>
      <c r="E34" s="17">
        <v>1080000</v>
      </c>
    </row>
    <row r="35" spans="2:5">
      <c r="E35" s="17">
        <f>SUM(E33:E34)</f>
        <v>2880000</v>
      </c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E28" sqref="E28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6" t="s">
        <v>67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139" customFormat="1" ht="21.75" customHeight="1">
      <c r="A2" s="587" t="str">
        <f>+'Ekamut-caxs'!A7:D7</f>
        <v xml:space="preserve">«Երևանի հ․16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139" customFormat="1" ht="21" customHeight="1">
      <c r="A3" s="587" t="s">
        <v>93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144" customFormat="1" ht="24.75" customHeight="1">
      <c r="A5" s="588" t="s">
        <v>114</v>
      </c>
      <c r="B5" s="590" t="s">
        <v>94</v>
      </c>
      <c r="C5" s="592" t="s">
        <v>95</v>
      </c>
      <c r="D5" s="592"/>
      <c r="E5" s="592"/>
      <c r="F5" s="592"/>
      <c r="G5" s="592" t="s">
        <v>96</v>
      </c>
      <c r="H5" s="592"/>
      <c r="I5" s="592"/>
      <c r="J5" s="592"/>
      <c r="K5" s="592" t="s">
        <v>144</v>
      </c>
      <c r="L5" s="592"/>
      <c r="M5" s="592"/>
      <c r="N5" s="592"/>
    </row>
    <row r="6" spans="1:14" s="145" customFormat="1" ht="51" customHeight="1">
      <c r="A6" s="589"/>
      <c r="B6" s="591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1156</v>
      </c>
      <c r="D7" s="350">
        <v>160684</v>
      </c>
      <c r="E7" s="351">
        <f>+C7</f>
        <v>1156</v>
      </c>
      <c r="F7" s="352">
        <f>+E7*143.7</f>
        <v>166117.19999999998</v>
      </c>
      <c r="G7" s="397">
        <v>1091</v>
      </c>
      <c r="H7" s="350">
        <v>52346</v>
      </c>
      <c r="I7" s="351">
        <f>+G7</f>
        <v>1091</v>
      </c>
      <c r="J7" s="350">
        <f>+I7*53.48</f>
        <v>58346.679999999993</v>
      </c>
      <c r="K7" s="397">
        <v>44</v>
      </c>
      <c r="L7" s="350">
        <v>8435</v>
      </c>
      <c r="M7" s="350">
        <f>+K7</f>
        <v>44</v>
      </c>
      <c r="N7" s="352">
        <f>+M7*200.47</f>
        <v>8820.68</v>
      </c>
    </row>
    <row r="8" spans="1:14" ht="19.5" customHeight="1">
      <c r="A8" s="141">
        <v>2</v>
      </c>
      <c r="B8" s="195" t="s">
        <v>98</v>
      </c>
      <c r="C8" s="397">
        <v>603</v>
      </c>
      <c r="D8" s="350">
        <v>83817</v>
      </c>
      <c r="E8" s="351">
        <f t="shared" ref="E8:E17" si="0">+C8</f>
        <v>603</v>
      </c>
      <c r="F8" s="352">
        <f t="shared" ref="F8:F18" si="1">+E8*143.7</f>
        <v>86651.099999999991</v>
      </c>
      <c r="G8" s="397">
        <v>1114</v>
      </c>
      <c r="H8" s="350">
        <v>59577</v>
      </c>
      <c r="I8" s="351">
        <f t="shared" ref="I8:I18" si="2">+G8</f>
        <v>1114</v>
      </c>
      <c r="J8" s="350">
        <f t="shared" ref="J8:J18" si="3">+I8*53.48</f>
        <v>59576.719999999994</v>
      </c>
      <c r="K8" s="397">
        <v>56</v>
      </c>
      <c r="L8" s="350">
        <v>11226</v>
      </c>
      <c r="M8" s="350">
        <f t="shared" ref="M8:M18" si="4">+K8</f>
        <v>56</v>
      </c>
      <c r="N8" s="352">
        <f t="shared" ref="N8:N18" si="5">+M8*200.47</f>
        <v>11226.32</v>
      </c>
    </row>
    <row r="9" spans="1:14" ht="19.5" customHeight="1">
      <c r="A9" s="141">
        <v>3</v>
      </c>
      <c r="B9" s="195" t="s">
        <v>99</v>
      </c>
      <c r="C9" s="397">
        <v>812</v>
      </c>
      <c r="D9" s="350">
        <v>112868</v>
      </c>
      <c r="E9" s="351">
        <f t="shared" si="0"/>
        <v>812</v>
      </c>
      <c r="F9" s="352">
        <f t="shared" si="1"/>
        <v>116684.4</v>
      </c>
      <c r="G9" s="397">
        <v>1301</v>
      </c>
      <c r="H9" s="350">
        <v>69577</v>
      </c>
      <c r="I9" s="351">
        <f>+G9</f>
        <v>1301</v>
      </c>
      <c r="J9" s="350">
        <f t="shared" si="3"/>
        <v>69577.48</v>
      </c>
      <c r="K9" s="397">
        <v>102</v>
      </c>
      <c r="L9" s="350">
        <v>20448</v>
      </c>
      <c r="M9" s="350">
        <f t="shared" si="4"/>
        <v>102</v>
      </c>
      <c r="N9" s="352">
        <f t="shared" si="5"/>
        <v>20447.939999999999</v>
      </c>
    </row>
    <row r="10" spans="1:14" ht="19.5" customHeight="1">
      <c r="A10" s="141">
        <v>4</v>
      </c>
      <c r="B10" s="195" t="s">
        <v>100</v>
      </c>
      <c r="C10" s="397">
        <v>155</v>
      </c>
      <c r="D10" s="350">
        <v>22273</v>
      </c>
      <c r="E10" s="351">
        <f t="shared" si="0"/>
        <v>155</v>
      </c>
      <c r="F10" s="352">
        <f t="shared" si="1"/>
        <v>22273.5</v>
      </c>
      <c r="G10" s="397">
        <v>1032</v>
      </c>
      <c r="H10" s="350">
        <v>55191</v>
      </c>
      <c r="I10" s="351">
        <f t="shared" si="2"/>
        <v>1032</v>
      </c>
      <c r="J10" s="350">
        <f t="shared" si="3"/>
        <v>55191.359999999993</v>
      </c>
      <c r="K10" s="397">
        <v>88</v>
      </c>
      <c r="L10" s="350">
        <v>17642</v>
      </c>
      <c r="M10" s="350">
        <f t="shared" si="4"/>
        <v>88</v>
      </c>
      <c r="N10" s="352">
        <f t="shared" si="5"/>
        <v>17641.36</v>
      </c>
    </row>
    <row r="11" spans="1:14" ht="19.5" customHeight="1">
      <c r="A11" s="141">
        <v>5</v>
      </c>
      <c r="B11" s="195" t="s">
        <v>101</v>
      </c>
      <c r="C11" s="397">
        <v>62</v>
      </c>
      <c r="D11" s="350">
        <v>8909</v>
      </c>
      <c r="E11" s="351">
        <f t="shared" si="0"/>
        <v>62</v>
      </c>
      <c r="F11" s="352">
        <f t="shared" si="1"/>
        <v>8909.4</v>
      </c>
      <c r="G11" s="397">
        <v>1250</v>
      </c>
      <c r="H11" s="350">
        <v>66850</v>
      </c>
      <c r="I11" s="351">
        <f t="shared" si="2"/>
        <v>1250</v>
      </c>
      <c r="J11" s="350">
        <f t="shared" si="3"/>
        <v>66850</v>
      </c>
      <c r="K11" s="397">
        <v>169</v>
      </c>
      <c r="L11" s="350">
        <v>33880</v>
      </c>
      <c r="M11" s="350">
        <f t="shared" si="4"/>
        <v>169</v>
      </c>
      <c r="N11" s="352">
        <f t="shared" si="5"/>
        <v>33879.43</v>
      </c>
    </row>
    <row r="12" spans="1:14" ht="19.5" customHeight="1">
      <c r="A12" s="141">
        <v>6</v>
      </c>
      <c r="B12" s="195" t="s">
        <v>102</v>
      </c>
      <c r="C12" s="397">
        <v>39</v>
      </c>
      <c r="D12" s="350">
        <v>5604</v>
      </c>
      <c r="E12" s="351">
        <f t="shared" si="0"/>
        <v>39</v>
      </c>
      <c r="F12" s="352">
        <f t="shared" si="1"/>
        <v>5604.2999999999993</v>
      </c>
      <c r="G12" s="397">
        <v>1057</v>
      </c>
      <c r="H12" s="350">
        <v>56528</v>
      </c>
      <c r="I12" s="351">
        <f t="shared" si="2"/>
        <v>1057</v>
      </c>
      <c r="J12" s="350">
        <f t="shared" si="3"/>
        <v>56528.359999999993</v>
      </c>
      <c r="K12" s="397">
        <v>87</v>
      </c>
      <c r="L12" s="350">
        <v>17441</v>
      </c>
      <c r="M12" s="350">
        <f t="shared" si="4"/>
        <v>87</v>
      </c>
      <c r="N12" s="352">
        <f t="shared" si="5"/>
        <v>17440.89</v>
      </c>
    </row>
    <row r="13" spans="1:14" ht="19.5" customHeight="1">
      <c r="A13" s="141">
        <v>7</v>
      </c>
      <c r="B13" s="195" t="s">
        <v>103</v>
      </c>
      <c r="C13" s="397">
        <v>29</v>
      </c>
      <c r="D13" s="350">
        <v>4167</v>
      </c>
      <c r="E13" s="351">
        <f t="shared" si="0"/>
        <v>29</v>
      </c>
      <c r="F13" s="352">
        <f t="shared" si="1"/>
        <v>4167.2999999999993</v>
      </c>
      <c r="G13" s="397">
        <v>1166</v>
      </c>
      <c r="H13" s="350">
        <v>62358</v>
      </c>
      <c r="I13" s="351">
        <f t="shared" si="2"/>
        <v>1166</v>
      </c>
      <c r="J13" s="350">
        <f t="shared" si="3"/>
        <v>62357.679999999993</v>
      </c>
      <c r="K13" s="397">
        <v>71</v>
      </c>
      <c r="L13" s="350">
        <v>14233</v>
      </c>
      <c r="M13" s="350">
        <f t="shared" si="4"/>
        <v>71</v>
      </c>
      <c r="N13" s="352">
        <f t="shared" si="5"/>
        <v>14233.37</v>
      </c>
    </row>
    <row r="14" spans="1:14" ht="19.5" customHeight="1">
      <c r="A14" s="141">
        <v>8</v>
      </c>
      <c r="B14" s="196" t="s">
        <v>104</v>
      </c>
      <c r="C14" s="397">
        <v>35</v>
      </c>
      <c r="D14" s="350">
        <v>5030</v>
      </c>
      <c r="E14" s="351">
        <f t="shared" si="0"/>
        <v>35</v>
      </c>
      <c r="F14" s="352">
        <f t="shared" si="1"/>
        <v>5029.5</v>
      </c>
      <c r="G14" s="397">
        <v>1173</v>
      </c>
      <c r="H14" s="350">
        <v>62732</v>
      </c>
      <c r="I14" s="351">
        <f t="shared" si="2"/>
        <v>1173</v>
      </c>
      <c r="J14" s="350">
        <f t="shared" si="3"/>
        <v>62732.039999999994</v>
      </c>
      <c r="K14" s="397">
        <v>44</v>
      </c>
      <c r="L14" s="350">
        <v>8821</v>
      </c>
      <c r="M14" s="350">
        <f t="shared" si="4"/>
        <v>44</v>
      </c>
      <c r="N14" s="352">
        <f t="shared" si="5"/>
        <v>8820.68</v>
      </c>
    </row>
    <row r="15" spans="1:14" ht="19.5" customHeight="1">
      <c r="A15" s="141">
        <v>9</v>
      </c>
      <c r="B15" s="196" t="s">
        <v>105</v>
      </c>
      <c r="C15" s="397">
        <v>35</v>
      </c>
      <c r="D15" s="350">
        <v>5030</v>
      </c>
      <c r="E15" s="351">
        <f t="shared" si="0"/>
        <v>35</v>
      </c>
      <c r="F15" s="352">
        <f t="shared" si="1"/>
        <v>5029.5</v>
      </c>
      <c r="G15" s="397">
        <v>1094</v>
      </c>
      <c r="H15" s="350">
        <v>58507</v>
      </c>
      <c r="I15" s="351">
        <f t="shared" si="2"/>
        <v>1094</v>
      </c>
      <c r="J15" s="350">
        <f t="shared" si="3"/>
        <v>58507.119999999995</v>
      </c>
      <c r="K15" s="397">
        <v>120</v>
      </c>
      <c r="L15" s="350">
        <v>24056</v>
      </c>
      <c r="M15" s="350">
        <f t="shared" si="4"/>
        <v>120</v>
      </c>
      <c r="N15" s="352">
        <f t="shared" si="5"/>
        <v>24056.400000000001</v>
      </c>
    </row>
    <row r="16" spans="1:14" ht="19.5" customHeight="1">
      <c r="A16" s="141">
        <v>10</v>
      </c>
      <c r="B16" s="196" t="s">
        <v>106</v>
      </c>
      <c r="C16" s="397">
        <v>84</v>
      </c>
      <c r="D16" s="350">
        <v>12071</v>
      </c>
      <c r="E16" s="351">
        <f t="shared" si="0"/>
        <v>84</v>
      </c>
      <c r="F16" s="352">
        <f t="shared" si="1"/>
        <v>12070.8</v>
      </c>
      <c r="G16" s="397">
        <v>1077</v>
      </c>
      <c r="H16" s="350">
        <v>57598</v>
      </c>
      <c r="I16" s="351">
        <f t="shared" si="2"/>
        <v>1077</v>
      </c>
      <c r="J16" s="350">
        <f t="shared" si="3"/>
        <v>57597.96</v>
      </c>
      <c r="K16" s="397">
        <v>120</v>
      </c>
      <c r="L16" s="352">
        <v>24056</v>
      </c>
      <c r="M16" s="350">
        <f t="shared" si="4"/>
        <v>120</v>
      </c>
      <c r="N16" s="352">
        <f t="shared" si="5"/>
        <v>24056.400000000001</v>
      </c>
    </row>
    <row r="17" spans="1:14" ht="19.5" customHeight="1">
      <c r="A17" s="141">
        <v>11</v>
      </c>
      <c r="B17" s="196" t="s">
        <v>107</v>
      </c>
      <c r="C17" s="397">
        <v>459</v>
      </c>
      <c r="D17" s="350">
        <v>65958</v>
      </c>
      <c r="E17" s="351">
        <f t="shared" si="0"/>
        <v>459</v>
      </c>
      <c r="F17" s="352">
        <f t="shared" si="1"/>
        <v>65958.299999999988</v>
      </c>
      <c r="G17" s="397">
        <v>1058</v>
      </c>
      <c r="H17" s="350">
        <v>55512</v>
      </c>
      <c r="I17" s="351">
        <f t="shared" si="2"/>
        <v>1058</v>
      </c>
      <c r="J17" s="350">
        <f t="shared" si="3"/>
        <v>56581.84</v>
      </c>
      <c r="K17" s="397">
        <v>89</v>
      </c>
      <c r="L17" s="352">
        <v>17842</v>
      </c>
      <c r="M17" s="350">
        <f t="shared" si="4"/>
        <v>89</v>
      </c>
      <c r="N17" s="352">
        <f t="shared" si="5"/>
        <v>17841.829999999998</v>
      </c>
    </row>
    <row r="18" spans="1:14" ht="19.5" customHeight="1">
      <c r="A18" s="141">
        <v>12</v>
      </c>
      <c r="B18" s="196" t="s">
        <v>108</v>
      </c>
      <c r="C18" s="397">
        <v>691</v>
      </c>
      <c r="D18" s="350">
        <v>99297</v>
      </c>
      <c r="E18" s="351">
        <f>+E7</f>
        <v>1156</v>
      </c>
      <c r="F18" s="352">
        <f t="shared" si="1"/>
        <v>166117.19999999998</v>
      </c>
      <c r="G18" s="397">
        <v>1080</v>
      </c>
      <c r="H18" s="350">
        <v>54459</v>
      </c>
      <c r="I18" s="351">
        <f t="shared" si="2"/>
        <v>1080</v>
      </c>
      <c r="J18" s="350">
        <f t="shared" si="3"/>
        <v>57758.399999999994</v>
      </c>
      <c r="K18" s="397">
        <v>67</v>
      </c>
      <c r="L18" s="352">
        <v>13431</v>
      </c>
      <c r="M18" s="350">
        <f t="shared" si="4"/>
        <v>67</v>
      </c>
      <c r="N18" s="352">
        <f t="shared" si="5"/>
        <v>13431.49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4160</v>
      </c>
      <c r="D19" s="264">
        <f t="shared" si="6"/>
        <v>585708</v>
      </c>
      <c r="E19" s="294">
        <f t="shared" si="6"/>
        <v>4625</v>
      </c>
      <c r="F19" s="265">
        <f>SUM(F7:F18)</f>
        <v>664612.49999999988</v>
      </c>
      <c r="G19" s="294">
        <f>SUM(G7:G18)</f>
        <v>13493</v>
      </c>
      <c r="H19" s="294">
        <f>SUM(H7:H18)</f>
        <v>711235</v>
      </c>
      <c r="I19" s="294">
        <f>SUM(I7:I18)</f>
        <v>13493</v>
      </c>
      <c r="J19" s="266">
        <f>SUM(J7:J18)</f>
        <v>721605.6399999999</v>
      </c>
      <c r="K19" s="294">
        <f t="shared" si="6"/>
        <v>1057</v>
      </c>
      <c r="L19" s="294">
        <f t="shared" si="6"/>
        <v>211511</v>
      </c>
      <c r="M19" s="294">
        <f>SUM(M7:M18)</f>
        <v>1057</v>
      </c>
      <c r="N19" s="265">
        <f>SUM(N7:N18)</f>
        <v>211896.78999999998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664612.49999999988</v>
      </c>
      <c r="G27" s="294"/>
      <c r="H27" s="264"/>
      <c r="I27" s="264"/>
      <c r="J27" s="300">
        <f>J19-J26</f>
        <v>721605.6399999999</v>
      </c>
      <c r="K27" s="300"/>
      <c r="L27" s="300"/>
      <c r="M27" s="300"/>
      <c r="N27" s="300">
        <f>N19-N26</f>
        <v>211896.78999999998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664.6</v>
      </c>
      <c r="G28" s="379"/>
      <c r="H28" s="379"/>
      <c r="I28" s="379"/>
      <c r="J28" s="396">
        <f>ROUND(J27/1000,1)</f>
        <v>721.6</v>
      </c>
      <c r="K28" s="379"/>
      <c r="L28" s="379"/>
      <c r="M28" s="379"/>
      <c r="N28" s="396">
        <f>ROUND(N27/1000,1)</f>
        <v>211.9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6"/>
      <c r="H31" s="596"/>
      <c r="I31" s="462"/>
      <c r="J31" s="593" t="str">
        <f>+'Ekamut-caxs'!D67</f>
        <v>Մարինե Ասատրյան</v>
      </c>
      <c r="K31" s="593"/>
      <c r="L31" s="391"/>
      <c r="N31" s="142"/>
    </row>
    <row r="32" spans="1:14" s="139" customFormat="1">
      <c r="C32" s="463"/>
      <c r="D32" s="463"/>
      <c r="E32" s="464"/>
      <c r="F32" s="464"/>
      <c r="G32" s="594" t="s">
        <v>91</v>
      </c>
      <c r="H32" s="594"/>
      <c r="I32" s="465"/>
      <c r="J32" s="594" t="s">
        <v>109</v>
      </c>
      <c r="K32" s="594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3"/>
      <c r="H33" s="593"/>
      <c r="I33" s="467"/>
      <c r="J33" s="593" t="str">
        <f>+'Ekamut-caxs'!D69</f>
        <v>Ռուզաննա Մկրտչյան</v>
      </c>
      <c r="K33" s="593"/>
      <c r="L33" s="391"/>
    </row>
    <row r="34" spans="2:13" s="139" customFormat="1">
      <c r="C34" s="468"/>
      <c r="D34" s="468"/>
      <c r="E34" s="469"/>
      <c r="F34" s="469"/>
      <c r="G34" s="594" t="s">
        <v>91</v>
      </c>
      <c r="H34" s="594"/>
      <c r="I34" s="465"/>
      <c r="J34" s="594" t="s">
        <v>109</v>
      </c>
      <c r="K34" s="594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5" t="s">
        <v>247</v>
      </c>
      <c r="J37" s="595"/>
      <c r="L37" s="595" t="s">
        <v>248</v>
      </c>
      <c r="M37" s="595"/>
    </row>
    <row r="38" spans="2:13" s="417" customFormat="1" ht="15.6" customHeight="1">
      <c r="E38" s="595" t="s">
        <v>246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4" workbookViewId="0">
      <selection activeCell="E28" sqref="E28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67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հ․16 մսուր-մանկապարտեզ» ՀՈԱԿ-ի </v>
      </c>
      <c r="B2" s="599"/>
      <c r="C2" s="599"/>
      <c r="D2" s="599"/>
    </row>
    <row r="3" spans="1:4" ht="27" customHeight="1">
      <c r="A3" s="599" t="s">
        <v>235</v>
      </c>
      <c r="B3" s="599"/>
      <c r="C3" s="599"/>
      <c r="D3" s="599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132</v>
      </c>
      <c r="C12" s="170"/>
      <c r="D12" s="170"/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136</v>
      </c>
      <c r="C16" s="170"/>
      <c r="D16" s="170"/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140</v>
      </c>
      <c r="C20" s="170"/>
      <c r="D20" s="170"/>
    </row>
    <row r="21" spans="1:4" ht="23.25" customHeight="1">
      <c r="A21" s="170">
        <v>4.2</v>
      </c>
      <c r="B21" s="173" t="s">
        <v>141</v>
      </c>
      <c r="C21" s="170"/>
      <c r="D21" s="170"/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0" t="s">
        <v>2</v>
      </c>
      <c r="C25" s="600" t="str">
        <f>+'Ekamut-caxs'!D67</f>
        <v>Մարինե Ասատրյան</v>
      </c>
      <c r="D25" s="600"/>
    </row>
    <row r="26" spans="1:4" ht="15.75" customHeight="1">
      <c r="B26" s="471" t="s">
        <v>4</v>
      </c>
      <c r="C26" s="597" t="s">
        <v>5</v>
      </c>
      <c r="D26" s="597"/>
    </row>
    <row r="27" spans="1:4" ht="27" customHeight="1">
      <c r="B27" s="472" t="s">
        <v>6</v>
      </c>
      <c r="C27" s="600" t="str">
        <f>+'Ekamut-caxs'!D69</f>
        <v>Ռուզաննա Մկրտչյան</v>
      </c>
      <c r="D27" s="600"/>
    </row>
    <row r="28" spans="1:4">
      <c r="B28" s="473"/>
      <c r="C28" s="597" t="s">
        <v>5</v>
      </c>
      <c r="D28" s="597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eQCIx3JQlLOdi4Rg+z+w0ISqk92kZkxA/7flqgXPTMo=</DigestValue>
    </Reference>
    <Reference Type="http://www.w3.org/2000/09/xmldsig#Object" URI="#idOfficeObject">
      <DigestMethod Algorithm="http://www.w3.org/2001/04/xmlenc#sha256"/>
      <DigestValue>rS/0UG5/iFOQfHo+vtFP2OGgIjvyshzJ/nHZOclSAB8=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43A+ETEtQoQbL1S3XMGNWwOSyR2loO/O10NjPTPc7jY=</DigestValue>
    </Reference>
    <Reference Type="http://www.w3.org/2000/09/xmldsig#Object" URI="#idValidSigLnImg">
      <DigestMethod Algorithm="http://www.w3.org/2001/04/xmlenc#sha256"/>
      <DigestValue>RZVQ3BH3AOBgNj0bNExOQfz7lJdzax3DJVjNtIsbN5A=</DigestValue>
    </Reference>
    <Reference Type="http://www.w3.org/2000/09/xmldsig#Object" URI="#idInvalidSigLnImg">
      <DigestMethod Algorithm="http://www.w3.org/2001/04/xmlenc#sha256"/>
      <DigestValue>dEC4bXvpHqnnPzOvm/bIuY7iWI4BjHfQqgsvX8xOqvg=</DigestValue>
    </Reference>
  </SignedInfo>
  <SignatureValue>WCbTZI9zF55vahW2gmE/PftXOhoWBh7aXNyiVM4kr3aaKDoL06T3ImtObHpXDSg7t8oBzpw1MRVX
abgvkurjqLLePbDTnc+d4Nj0Gxmjkvm8PRwHMC8jzSqd4z5Ca2JjQCfKrXinTcd/Azk/ybokoe8T
sbFFeqSGqXW5wj0D42Ip51TEtdZ7HNj3NyVm2QZO9eRtqpAnubhA4W5xMISkCnztc1jUaHck48dQ
eq6DJrJ/elh8n/1UslVlPrc8tMDb8jhflKHKNajVY1nVmrdbzNKft6brAPGVE8EngofXeoYEl0AS
YMLURZi/JpFp7j0ZwCwk7fZMsDi7+RXg15NI2g==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oqihMb8f9RNI2nD6Vx4X/8FIuF/6a2xq3IdzkoLAn3E=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Cw3ict/kUfYG5GMhJhKf5ObX5P6RTjFZhhPEOnqngYE=</DigestValue>
      </Reference>
      <Reference URI="/xl/drawings/vmlDrawing2.vml?ContentType=application/vnd.openxmlformats-officedocument.vmlDrawing">
        <DigestMethod Algorithm="http://www.w3.org/2001/04/xmlenc#sha256"/>
        <DigestValue>v8bZ9GdefSMEifEVncSkW+GOXKG9XB22jw4HJ+nbEKM=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CyteQZSZ9a7jvcvadnnpo4dkh7tbGr8hvd/tln7q1kc=</DigestValue>
      </Reference>
      <Reference URI="/xl/styles.xml?ContentType=application/vnd.openxmlformats-officedocument.spreadsheetml.styles+xml">
        <DigestMethod Algorithm="http://www.w3.org/2001/04/xmlenc#sha256"/>
        <DigestValue>E3voll648kducN+JWGmrvLcVfjdRXRycA+baHh6n01k=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gQEv3Lj5jsp9PsYV8MG1EGPT1v5qO3On8N+Ck0AHSxQ=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0CTDOCg+ZRrKkSu21++ka2hUFC5P9mcLLowpgoSANyc=</DigestValue>
      </Reference>
      <Reference URI="/xl/worksheets/sheet2.xml?ContentType=application/vnd.openxmlformats-officedocument.spreadsheetml.worksheet+xml">
        <DigestMethod Algorithm="http://www.w3.org/2001/04/xmlenc#sha256"/>
        <DigestValue>ikIarB/FixVeU9iEJ8S09SGDowRtKGmDXS1oKHgB4nU=</DigestValue>
      </Reference>
      <Reference URI="/xl/worksheets/sheet3.xml?ContentType=application/vnd.openxmlformats-officedocument.spreadsheetml.worksheet+xml">
        <DigestMethod Algorithm="http://www.w3.org/2001/04/xmlenc#sha256"/>
        <DigestValue>G/FM6n6XqRjeTPjApxGUVP23EaI/t6BpwY7Iue4lka8=</DigestValue>
      </Reference>
      <Reference URI="/xl/worksheets/sheet4.xml?ContentType=application/vnd.openxmlformats-officedocument.spreadsheetml.worksheet+xml">
        <DigestMethod Algorithm="http://www.w3.org/2001/04/xmlenc#sha256"/>
        <DigestValue>CbKr5boU3jbWMyHv4pYgOul/L6e1vJtxXJvMQPbHwEo=</DigestValue>
      </Reference>
      <Reference URI="/xl/worksheets/sheet5.xml?ContentType=application/vnd.openxmlformats-officedocument.spreadsheetml.worksheet+xml">
        <DigestMethod Algorithm="http://www.w3.org/2001/04/xmlenc#sha256"/>
        <DigestValue>XxH8O0Ly2+Lvs8uAGsV7+lxSslOc53Sizmus5+i8bAc=</DigestValue>
      </Reference>
      <Reference URI="/xl/worksheets/sheet6.xml?ContentType=application/vnd.openxmlformats-officedocument.spreadsheetml.worksheet+xml">
        <DigestMethod Algorithm="http://www.w3.org/2001/04/xmlenc#sha256"/>
        <DigestValue>NX2FkeOwGwpY0ZcHTGa/EQB/X7Ce/MUxl68/XrEdUaM=</DigestValue>
      </Reference>
      <Reference URI="/xl/worksheets/sheet7.xml?ContentType=application/vnd.openxmlformats-officedocument.spreadsheetml.worksheet+xml">
        <DigestMethod Algorithm="http://www.w3.org/2001/04/xmlenc#sha256"/>
        <DigestValue>KheMSA9JWdBLVIUdI23GAiguIMZ1+81WGgLHqRYkBQw=</DigestValue>
      </Reference>
      <Reference URI="/xl/worksheets/sheet8.xml?ContentType=application/vnd.openxmlformats-officedocument.spreadsheetml.worksheet+xml">
        <DigestMethod Algorithm="http://www.w3.org/2001/04/xmlenc#sha256"/>
        <DigestValue>pB/fP4FNUg8LxkooaTJgT7WFukLjNeR01/gW8Smug34=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{927A7A22-73C3-435A-840B-347384ACC2D6}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2023-04-03T15:45:56Z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b3BiAAAAEwAAAAAAAABIAAAAAAAAAMwuEnj6fwAAkPMuePp/AAAAMxJ4+n8AAAEAAAAAAAAAWFgSePp/AAAAAAL3+n8AAAAAAAAAAAAAAAAAAAAAAADgtW9wYgAAAODlq810AQAA2+Db9Pp/AAAQt29wYgAAAKm3b3B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BucGIAAAAAAQAAAAAAAIg+//T6fwAAAAAAAAAAAAAJAAAAAAAAAGjo9dp0AQAASMGBd/p/AAAAAAAAAAAAAAAAAAAAAAAAD7Jr1EKaAAD4IW5wYgAAAAAAAAAAAAAAgAm/2nQBAADg5avNdAEAACAjbnAAAAAAAAAAAAAAAAAHAAAAAAAAABhw7tp0AQAAXCJucGIAAACZIm5wYgAAAHHN1/T6fwAAAQAAAHQBAADQJW5wAAAAAIscAxxNBwAAAAAAAAAAAADg5avNdAEAANvg2/T6fwAAACJucGIAAACZIm5wYgAAAKAEv9p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XzPpdAEAADBfM+kCAAAAiD7/9Pp/AAAAAAAAAAAAAJnranb6fwAAAAAAAPp/AAAAAAAAAAAAAAAAAAAAAAAAAAAAAAAAAABPiWvUQpoAAAAAAAAAAAAAMF8z6XQBAADg////AAAAAODlq810AQAA+CducAAAAAAAAAAAAAAAAAYAAAAAAAAAIAAAAAAAAAAcJ25wYgAAAFknbnBiAAAAcc3X9Pp/AADAK25wYgAAAAAAAAAAAAAAEPQc23QBAAC4YfR2+n8AAODlq810AQAA2+Db9Pp/AADAJm5wYgAAAFknbnBiAAAAILcg4X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hOD//////9MGwAAAAABBAALjIR0AQAAJRPo//////9Zb1uRaUQAALjh8Np0AQAAuH5vcGIAAAAgqy7pdAEAAMB8b3BiAAAAAAuMhAAAAAAgqy7pdAEAAKzvB/X6fwAAAAAAAAAAAADb4Nv0+n8AAPB8b3BiAAAAZAAAAAAAAAAIAGCAd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b3BiAAAAEwAAAAAAAABIAAAAAAAAAMwuEnj6fwAAkPMuePp/AAAAMxJ4+n8AAAEAAAAAAAAAWFgSePp/AAAAAAL3+n8AAAAAAAAAAAAAAAAAAAAAAADgtW9wYgAAAODlq810AQAA2+Db9Pp/AAAQt29wYgAAAKm3b3B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G5wYgAAAAABAAAAAAAAiD7/9Pp/AAAAAAAAAAAAAAkAAAAAAAAAaOj12nQBAABIwYF3+n8AAAAAAAAAAAAAAAAAAAAAAAAPsmvUQpoAAPghbnBiAAAAAAAAAAAAAACACb/adAEAAODlq810AQAAICNucAAAAAAAAAAAAAAAAAcAAAAAAAAAGHDu2nQBAABcIm5wYgAAAJkibnBiAAAAcc3X9Pp/AAABAAAAdAEAANAlbnAAAAAAixwDHE0HAAAAAAAAAAAAAODlq810AQAA2+Db9Pp/AAAAIm5wYgAAAJkibnBiAAAAoAS/2n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BfM+l0AQAAMF8z6QIAAACIPv/0+n8AAAAAAAAAAAAAmetqdvp/AAAAAAAA+n8AAAAAAAAAAAAAAAAAAAAAAAAAAAAAAAAAAE+Ja9RCmgAAAAAAAAAAAAAwXzPpdAEAAOD///8AAAAA4OWrzXQBAAD4J25wAAAAAAAAAAAAAAAABgAAAAAAAAAgAAAAAAAAABwnbnBiAAAAWSducGIAAABxzdf0+n8AAMArbnBiAAAAAAAAAAAAAAAQ9BzbdAEAALhh9Hb6fwAA4OWrzXQBAADb4Nv0+n8AAMAmbnBiAAAAWSducGIAAAAgtyDh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1vcGIAAAAAAAAAAAAAAAAAAAAAAAAAAAAAAAAAAAAQ7nbqdAEAAAgAAAAAAAAAgXwI9fp/AABwhmjpdAEAAAAAAAAAAAAAAQAAAAAAAAAAAAAAAAAAAAEAAAB0AQAA48AA7fp/AACGEET//////0wbAAAAAAEEAAuMhHQBAAAlE+j//////1lvW5FpRAAAuOHw2nQBAAC4fm9wYgAAACCrLul0AQAAwHxvcGIAAAAAC4yEAAAAACCrLul0AQAArO8H9fp/AAAAAAAAAAAAANvg2/T6fwAA8HxvcGIAAABkAAAAAAAAAAgAcoB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ZNRVIHdFaT+xY7QiYFbF+bQ3v2iKyWMx28wn7nq7rt4=</DigestValue>
    </Reference>
    <Reference Type="http://www.w3.org/2000/09/xmldsig#Object" URI="#idOfficeObject">
      <DigestMethod Algorithm="http://www.w3.org/2001/04/xmlenc#sha256"/>
      <DigestValue>945wa3NOO6AliGDOV5E8yHxffCTDmvs0DKua1S8oR10=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aLHJeC0LsfXJUkiTcBNhDVLtP3t4TEOX7wePItaHb4g=</DigestValue>
    </Reference>
    <Reference Type="http://www.w3.org/2000/09/xmldsig#Object" URI="#idValidSigLnImg">
      <DigestMethod Algorithm="http://www.w3.org/2001/04/xmlenc#sha256"/>
      <DigestValue>Tzh/FIMQjGtvyj4YvEvWGL/TLrPf4UjiThNbc0Od3Kc=</DigestValue>
    </Reference>
    <Reference Type="http://www.w3.org/2000/09/xmldsig#Object" URI="#idInvalidSigLnImg">
      <DigestMethod Algorithm="http://www.w3.org/2001/04/xmlenc#sha256"/>
      <DigestValue>gM/9HplR4hbxwnu/0RuNU2QIIgB9IQfS4UvC5A/0PvI=</DigestValue>
    </Reference>
  </SignedInfo>
  <SignatureValue>IYw6lZIG6w1bnwLvt/LqnZt7w2djpyMzR9qUodYGJQa/ASUZLGL39oSUQmPFSCh367UkirZpl/ya
QsqwjjOS8vJ28Mo+73YG7WDrPTxBZVy1XM0MuGU5kdqP7L2ADx3OH3JJ2M+lbkAl5834HxbbyQ7q
fXSMlQDP0c3tl4dP8Coukz8ELW+Xj1nyv8n+PxGn3fKdt9x0Y7L8qdZmSaedsGuT+dfrCOOpIz1r
fxq0T22+NKIJ/QYbN8/LHYR2w3ivCEjKQ1ejxjabpEVojWmrVql5cH21vD6ixy58qtXb8a5oNAwy
6PdwwVdYBvSvM9LyJFzHrV5tZVJq3OJjLgGCnA==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oqihMb8f9RNI2nD6Vx4X/8FIuF/6a2xq3IdzkoLAn3E=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Cw3ict/kUfYG5GMhJhKf5ObX5P6RTjFZhhPEOnqngYE=</DigestValue>
      </Reference>
      <Reference URI="/xl/drawings/vmlDrawing2.vml?ContentType=application/vnd.openxmlformats-officedocument.vmlDrawing">
        <DigestMethod Algorithm="http://www.w3.org/2001/04/xmlenc#sha256"/>
        <DigestValue>v8bZ9GdefSMEifEVncSkW+GOXKG9XB22jw4HJ+nbEKM=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CyteQZSZ9a7jvcvadnnpo4dkh7tbGr8hvd/tln7q1kc=</DigestValue>
      </Reference>
      <Reference URI="/xl/styles.xml?ContentType=application/vnd.openxmlformats-officedocument.spreadsheetml.styles+xml">
        <DigestMethod Algorithm="http://www.w3.org/2001/04/xmlenc#sha256"/>
        <DigestValue>E3voll648kducN+JWGmrvLcVfjdRXRycA+baHh6n01k=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gQEv3Lj5jsp9PsYV8MG1EGPT1v5qO3On8N+Ck0AHSxQ=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0CTDOCg+ZRrKkSu21++ka2hUFC5P9mcLLowpgoSANyc=</DigestValue>
      </Reference>
      <Reference URI="/xl/worksheets/sheet2.xml?ContentType=application/vnd.openxmlformats-officedocument.spreadsheetml.worksheet+xml">
        <DigestMethod Algorithm="http://www.w3.org/2001/04/xmlenc#sha256"/>
        <DigestValue>ikIarB/FixVeU9iEJ8S09SGDowRtKGmDXS1oKHgB4nU=</DigestValue>
      </Reference>
      <Reference URI="/xl/worksheets/sheet3.xml?ContentType=application/vnd.openxmlformats-officedocument.spreadsheetml.worksheet+xml">
        <DigestMethod Algorithm="http://www.w3.org/2001/04/xmlenc#sha256"/>
        <DigestValue>G/FM6n6XqRjeTPjApxGUVP23EaI/t6BpwY7Iue4lka8=</DigestValue>
      </Reference>
      <Reference URI="/xl/worksheets/sheet4.xml?ContentType=application/vnd.openxmlformats-officedocument.spreadsheetml.worksheet+xml">
        <DigestMethod Algorithm="http://www.w3.org/2001/04/xmlenc#sha256"/>
        <DigestValue>CbKr5boU3jbWMyHv4pYgOul/L6e1vJtxXJvMQPbHwEo=</DigestValue>
      </Reference>
      <Reference URI="/xl/worksheets/sheet5.xml?ContentType=application/vnd.openxmlformats-officedocument.spreadsheetml.worksheet+xml">
        <DigestMethod Algorithm="http://www.w3.org/2001/04/xmlenc#sha256"/>
        <DigestValue>XxH8O0Ly2+Lvs8uAGsV7+lxSslOc53Sizmus5+i8bAc=</DigestValue>
      </Reference>
      <Reference URI="/xl/worksheets/sheet6.xml?ContentType=application/vnd.openxmlformats-officedocument.spreadsheetml.worksheet+xml">
        <DigestMethod Algorithm="http://www.w3.org/2001/04/xmlenc#sha256"/>
        <DigestValue>NX2FkeOwGwpY0ZcHTGa/EQB/X7Ce/MUxl68/XrEdUaM=</DigestValue>
      </Reference>
      <Reference URI="/xl/worksheets/sheet7.xml?ContentType=application/vnd.openxmlformats-officedocument.spreadsheetml.worksheet+xml">
        <DigestMethod Algorithm="http://www.w3.org/2001/04/xmlenc#sha256"/>
        <DigestValue>KheMSA9JWdBLVIUdI23GAiguIMZ1+81WGgLHqRYkBQw=</DigestValue>
      </Reference>
      <Reference URI="/xl/worksheets/sheet8.xml?ContentType=application/vnd.openxmlformats-officedocument.spreadsheetml.worksheet+xml">
        <DigestMethod Algorithm="http://www.w3.org/2001/04/xmlenc#sha256"/>
        <DigestValue>pB/fP4FNUg8LxkooaTJgT7WFukLjNeR01/gW8Smug34=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{E1B9C7CE-DDAF-4A8D-ACC8-8180DB899020}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2023-04-03T15:46:10Z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b3BiAAAAEwAAAAAAAABIAAAAAAAAAMwuEnj6fwAAkPMuePp/AAAAMxJ4+n8AAAEAAAAAAAAAWFgSePp/AAAAAAL3+n8AAAAAAAAAAAAAAAAAAAAAAADgtW9wYgAAAODlq810AQAA2+Db9Pp/AAAQt29wYgAAAKm3b3B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BucGIAAAAAAQAAAAAAAIg+//T6fwAAAAAAAAAAAAAJAAAAAAAAAGjo9dp0AQAASMGBd/p/AAAAAAAAAAAAAAAAAAAAAAAAD7Jr1EKaAAD4IW5wYgAAAAAAAAAAAAAAgAm/2nQBAADg5avNdAEAACAjbnAAAAAAAAAAAAAAAAAHAAAAAAAAABhw7tp0AQAAXCJucGIAAACZIm5wYgAAAHHN1/T6fwAAAQAAAHQBAADQJW5wAAAAAIscAxxNBwAAAAAAAAAAAADg5avNdAEAANvg2/T6fwAAACJucGIAAACZIm5wYgAAAKAEv9p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XzPpdAEAADBfM+kCAAAAiD7/9Pp/AAAAAAAAAAAAAJnranb6fwAAAAAAAPp/AAAAAAAAAAAAAAAAAAAAAAAAAAAAAAAAAABPiWvUQpoAAAAAAAAAAAAAMF8z6XQBAADg////AAAAAODlq810AQAA+CducAAAAAAAAAAAAAAAAAYAAAAAAAAAIAAAAAAAAAAcJ25wYgAAAFknbnBiAAAAcc3X9Pp/AADAK25wYgAAAAAAAAAAAAAAEPQc23QBAAC4YfR2+n8AAODlq810AQAA2+Db9Pp/AADAJm5wYgAAAFknbnBiAAAAILcg4X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Q4O//////9MGwAAAAABBOAGrIB0AQAAJRPo//////9Zb1uRaUQAALjh8Np0AQAAuH5vcGIAAAAgqy7pdAEAAMB8b3BiAAAA4AasgAAAAAAgqy7pdAEAAKzvB/X6fwAAAAAAAAAAAADb4Nv0+n8AAPB8b3BiAAAAZAAAAAAAAAAIALCAd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b3BiAAAAEwAAAAAAAABIAAAAAAAAAMwuEnj6fwAAkPMuePp/AAAAMxJ4+n8AAAEAAAAAAAAAWFgSePp/AAAAAAL3+n8AAAAAAAAAAAAAAAAAAAAAAADgtW9wYgAAAODlq810AQAA2+Db9Pp/AAAQt29wYgAAAKm3b3B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G5wYgAAAAABAAAAAAAAiD7/9Pp/AAAAAAAAAAAAAAkAAAAAAAAAaOj12nQBAABIwYF3+n8AAAAAAAAAAAAAAAAAAAAAAAAPsmvUQpoAAPghbnBiAAAAAAAAAAAAAACACb/adAEAAODlq810AQAAICNucAAAAAAAAAAAAAAAAAcAAAAAAAAAGHDu2nQBAABcIm5wYgAAAJkibnBiAAAAcc3X9Pp/AAABAAAAdAEAANAlbnAAAAAAixwDHE0HAAAAAAAAAAAAAODlq810AQAA2+Db9Pp/AAAAIm5wYgAAAJkibnBiAAAAoAS/2n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BfM+l0AQAAMF8z6QIAAACIPv/0+n8AAAAAAAAAAAAAmetqdvp/AAAAAAAA+n8AAAAAAAAAAAAAAAAAAAAAAAAAAAAAAAAAAE+Ja9RCmgAAAAAAAAAAAAAwXzPpdAEAAOD///8AAAAA4OWrzXQBAAD4J25wAAAAAAAAAAAAAAAABgAAAAAAAAAgAAAAAAAAABwnbnBiAAAAWSducGIAAABxzdf0+n8AAMArbnBiAAAAAAAAAAAAAAAQ9BzbdAEAALhh9Hb6fwAA4OWrzXQBAADb4Nv0+n8AAMAmbnBiAAAAWSducGIAAAAgtyDh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1vcGIAAAAAAAAAAAAAAAAAAAAAAAAAAAAAAAAAAACgp5bqdAEAAAgAAAAAAAAAgXwI9fp/AABwhmjpdAEAAAAAAAAAAAAAAQAAAAAAAAAAAF3LdAEAAAEAAAB0AQAA48AA7fp/AAAkFdH//////0wbAAAAAAEE4AasgHQBAAAlE+j//////1lvW5FpRAAAuOHw2nQBAAC4fm9wYgAAACCrLul0AQAAwHxvcGIAAADgBqyAAAAAACCrLul0AQAArO8H9fp/AAAAAAAAAAAAANvg2/T6fwAA8HxvcGIAAABkAAAAAAAAAAgAtoB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2023-03-16T13:41:17Z</cp:lastPrinted>
  <dcterms:created xsi:type="dcterms:W3CDTF">1996-10-14T23:33:28Z</dcterms:created>
  <dcterms:modified xsi:type="dcterms:W3CDTF">2023-03-21T07:29:01Z</dcterms:modified>
</cp:coreProperties>
</file>